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L:\OPR_BUD_FYs\OPR_BUD_FY 23_24\BOR Forms and Instructions\BOR Budget\"/>
    </mc:Choice>
  </mc:AlternateContent>
  <xr:revisionPtr revIDLastSave="0" documentId="13_ncr:1_{397214AE-1EAE-4707-8DFC-CE583DF6C352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BOR10" sheetId="29" r:id="rId1"/>
    <sheet name="BOR-10 Recon" sheetId="28" r:id="rId2"/>
  </sheets>
  <externalReferences>
    <externalReference r:id="rId3"/>
  </externalReferences>
  <definedNames>
    <definedName name="_BOR10" localSheetId="0">'BOR10'!$A$1:$G$54</definedName>
    <definedName name="_BOR10">[1]BOR10!$A$1:$G$54</definedName>
    <definedName name="_BOR3" localSheetId="0">#REF!</definedName>
    <definedName name="_BOR3" localSheetId="1">#REF!</definedName>
    <definedName name="_BOR3">#REF!</definedName>
    <definedName name="_BOR5" localSheetId="0">#REF!</definedName>
    <definedName name="_BOR5" localSheetId="1">#REF!</definedName>
    <definedName name="_BOR5">#REF!</definedName>
    <definedName name="_BOR6" localSheetId="0">#REF!</definedName>
    <definedName name="_BOR6" localSheetId="1">#REF!</definedName>
    <definedName name="_BOR6">#REF!</definedName>
    <definedName name="_BOR8" localSheetId="1">#REF!</definedName>
    <definedName name="_BOR8">#REF!</definedName>
    <definedName name="_BOR9" localSheetId="1">#REF!</definedName>
    <definedName name="_BOR9">#REF!</definedName>
    <definedName name="BENEFITS_BUSINESS" localSheetId="1">#REF!</definedName>
    <definedName name="BENEFITS_BUSINESS">#REF!</definedName>
    <definedName name="BTSCU5" localSheetId="1">#REF!</definedName>
    <definedName name="BTSCU5">#REF!</definedName>
    <definedName name="BTSCU7" localSheetId="1">#REF!</definedName>
    <definedName name="BTSCU7">#REF!</definedName>
    <definedName name="J1_ACAD.AFF" localSheetId="1">#REF!</definedName>
    <definedName name="J1_ACAD.AFF">#REF!</definedName>
    <definedName name="J1_ADMISSIONS" localSheetId="1">#REF!</definedName>
    <definedName name="J1_ADMISSIONS">#REF!</definedName>
    <definedName name="J1_ALHTH" localSheetId="1">#REF!</definedName>
    <definedName name="J1_ALHTH">#REF!</definedName>
    <definedName name="J1_ALUMNI.AFF" localSheetId="1">#REF!</definedName>
    <definedName name="J1_ALUMNI.AFF">#REF!</definedName>
    <definedName name="J1_ARTS" localSheetId="1">#REF!</definedName>
    <definedName name="J1_ARTS">#REF!</definedName>
    <definedName name="J1_BEH.SCIENCE" localSheetId="1">#REF!</definedName>
    <definedName name="J1_BEH.SCIENCE">#REF!</definedName>
    <definedName name="J1_BUSINESS" localSheetId="1">#REF!</definedName>
    <definedName name="J1_BUSINESS">#REF!</definedName>
    <definedName name="J1_CANTERBURY" localSheetId="1">#REF!</definedName>
    <definedName name="J1_CANTERBURY">#REF!</definedName>
    <definedName name="J1_CHANCELLOR" localSheetId="1">#REF!</definedName>
    <definedName name="J1_CHANCELLOR">#REF!</definedName>
    <definedName name="J1_CJI" localSheetId="1">#REF!</definedName>
    <definedName name="J1_CJI">#REF!</definedName>
    <definedName name="J1_COMED" localSheetId="1">#REF!</definedName>
    <definedName name="J1_COMED">#REF!</definedName>
    <definedName name="J1_COMP.SVC" localSheetId="1">#REF!</definedName>
    <definedName name="J1_COMP.SVC">#REF!</definedName>
    <definedName name="J1_COMPTROLLER" localSheetId="1">#REF!</definedName>
    <definedName name="J1_COMPTROLLER">#REF!</definedName>
    <definedName name="J1_COUNSEL" localSheetId="1">#REF!</definedName>
    <definedName name="J1_COUNSEL">#REF!</definedName>
    <definedName name="J1_CUL.ARTS" localSheetId="1">#REF!</definedName>
    <definedName name="J1_CUL.ARTS">#REF!</definedName>
    <definedName name="J1_CUSTODIAL.SVC" localSheetId="1">#REF!</definedName>
    <definedName name="J1_CUSTODIAL.SVC">#REF!</definedName>
    <definedName name="J1_DEVED" localSheetId="1">#REF!</definedName>
    <definedName name="J1_DEVED">#REF!</definedName>
    <definedName name="J1_DIST.LEARN" localSheetId="1">#REF!</definedName>
    <definedName name="J1_DIST.LEARN">#REF!</definedName>
    <definedName name="J1_DRAMA" localSheetId="1">#REF!</definedName>
    <definedName name="J1_DRAMA">#REF!</definedName>
    <definedName name="J1_FIN.AID" localSheetId="1">#REF!</definedName>
    <definedName name="J1_FIN.AID">#REF!</definedName>
    <definedName name="J1_FINANCE" localSheetId="1">#REF!</definedName>
    <definedName name="J1_FINANCE">#REF!</definedName>
    <definedName name="J1_HUMAN.RESC." localSheetId="1">#REF!</definedName>
    <definedName name="J1_HUMAN.RESC.">#REF!</definedName>
    <definedName name="J1_INST.ADV" localSheetId="1">#REF!</definedName>
    <definedName name="J1_INST.ADV">#REF!</definedName>
    <definedName name="J1_LIBRARY" localSheetId="1">#REF!</definedName>
    <definedName name="J1_LIBRARY">#REF!</definedName>
    <definedName name="J1_MARJORIE.HARPER" localSheetId="1">#REF!</definedName>
    <definedName name="J1_MARJORIE.HARPER">#REF!</definedName>
    <definedName name="J1_MATH" localSheetId="1">#REF!</definedName>
    <definedName name="J1_MATH">#REF!</definedName>
    <definedName name="J1_OFFCAMPUS" localSheetId="1">#REF!</definedName>
    <definedName name="J1_OFFCAMPUS">#REF!</definedName>
    <definedName name="J1_PLANT.EQUIPMENT" localSheetId="1">#REF!</definedName>
    <definedName name="J1_PLANT.EQUIPMENT">#REF!</definedName>
    <definedName name="J1_PRUCHASING" localSheetId="1">#REF!</definedName>
    <definedName name="J1_PRUCHASING">#REF!</definedName>
    <definedName name="J1_PUB.REL" localSheetId="1">#REF!</definedName>
    <definedName name="J1_PUB.REL">#REF!</definedName>
    <definedName name="J1_ROBIN.KNEPPER" localSheetId="1">#REF!</definedName>
    <definedName name="J1_ROBIN.KNEPPER">#REF!</definedName>
    <definedName name="j1_science" localSheetId="1">#REF!</definedName>
    <definedName name="j1_science">#REF!</definedName>
    <definedName name="J1_SHERILE.SMITH" localSheetId="1">#REF!</definedName>
    <definedName name="J1_SHERILE.SMITH">#REF!</definedName>
    <definedName name="J1_SHERRIE.JOHNSON" localSheetId="1">#REF!</definedName>
    <definedName name="J1_SHERRIE.JOHNSON">#REF!</definedName>
    <definedName name="J1_STUDENT.AFFAIRS" localSheetId="1">#REF!</definedName>
    <definedName name="J1_STUDENT.AFFAIRS">#REF!</definedName>
    <definedName name="J1_SUMMER" localSheetId="1">#REF!</definedName>
    <definedName name="J1_SUMMER">#REF!</definedName>
    <definedName name="J1_TELCOM" localSheetId="1">#REF!</definedName>
    <definedName name="J1_TELCOM">#REF!</definedName>
    <definedName name="J1_TOTAL.ACADEMIC.SUPPORT" localSheetId="1">#REF!</definedName>
    <definedName name="J1_TOTAL.ACADEMIC.SUPPORT">#REF!</definedName>
    <definedName name="J1_TOTAL.INSTRUCTION" localSheetId="1">#REF!</definedName>
    <definedName name="J1_TOTAL.INSTRUCTION">#REF!</definedName>
    <definedName name="J1_TOTAL.OPERATIONS.PLANT" localSheetId="1">#REF!</definedName>
    <definedName name="J1_TOTAL.OPERATIONS.PLANT">#REF!</definedName>
    <definedName name="J1_TOTAL.PUBLIC.SERVICE" localSheetId="1">#REF!</definedName>
    <definedName name="J1_TOTAL.PUBLIC.SERVICE">#REF!</definedName>
    <definedName name="J1_WORKFORCE" localSheetId="1">#REF!</definedName>
    <definedName name="J1_WORKFORCE">#REF!</definedName>
    <definedName name="J1OPER" localSheetId="1">#REF!</definedName>
    <definedName name="J1OPER">#REF!</definedName>
    <definedName name="J2_ACADAFF" localSheetId="1">#REF!</definedName>
    <definedName name="J2_ACADAFF">#REF!</definedName>
    <definedName name="J2_ADMISSIONS" localSheetId="1">#REF!</definedName>
    <definedName name="J2_ADMISSIONS">#REF!</definedName>
    <definedName name="J2_ALHTH" localSheetId="1">#REF!</definedName>
    <definedName name="J2_ALHTH">#REF!</definedName>
    <definedName name="J2_ANGELA.HERRON" localSheetId="1">#REF!</definedName>
    <definedName name="J2_ANGELA.HERRON">#REF!</definedName>
    <definedName name="J2_ARTS" localSheetId="1">#REF!</definedName>
    <definedName name="J2_ARTS">#REF!</definedName>
    <definedName name="J2_BEH.SCI" localSheetId="1">#REF!</definedName>
    <definedName name="J2_BEH.SCI">#REF!</definedName>
    <definedName name="J2_BOOKSTORE" localSheetId="1">#REF!</definedName>
    <definedName name="J2_BOOKSTORE">#REF!</definedName>
    <definedName name="J2_BUS" localSheetId="1">#REF!</definedName>
    <definedName name="J2_BUS">#REF!</definedName>
    <definedName name="J2_CJI" localSheetId="1">#REF!</definedName>
    <definedName name="J2_CJI">#REF!</definedName>
    <definedName name="J2_COMED" localSheetId="1">#REF!</definedName>
    <definedName name="J2_COMED">#REF!</definedName>
    <definedName name="J2_COMP.SVC" localSheetId="1">#REF!</definedName>
    <definedName name="J2_COMP.SVC">#REF!</definedName>
    <definedName name="J2_COMPTROLLER" localSheetId="1">#REF!</definedName>
    <definedName name="J2_COMPTROLLER">#REF!</definedName>
    <definedName name="J2_COUNSELING" localSheetId="1">#REF!</definedName>
    <definedName name="J2_COUNSELING">#REF!</definedName>
    <definedName name="J2_CUSTODIAL.SVC" localSheetId="1">#REF!</definedName>
    <definedName name="J2_CUSTODIAL.SVC">#REF!</definedName>
    <definedName name="J2_DEVED" localSheetId="1">#REF!</definedName>
    <definedName name="J2_DEVED">#REF!</definedName>
    <definedName name="J2_DIST.LEARN" localSheetId="1">#REF!</definedName>
    <definedName name="J2_DIST.LEARN">#REF!</definedName>
    <definedName name="J2_DRAMA" localSheetId="1">#REF!</definedName>
    <definedName name="J2_DRAMA">#REF!</definedName>
    <definedName name="J2_FIN.AID" localSheetId="1">#REF!</definedName>
    <definedName name="J2_FIN.AID">#REF!</definedName>
    <definedName name="J2_GRAND.TOTAL" localSheetId="1">#REF!</definedName>
    <definedName name="J2_GRAND.TOTAL">#REF!</definedName>
    <definedName name="J2_HUMAN.RESOURCES" localSheetId="1">#REF!</definedName>
    <definedName name="J2_HUMAN.RESOURCES">#REF!</definedName>
    <definedName name="J2_INST.ADV" localSheetId="1">#REF!</definedName>
    <definedName name="J2_INST.ADV">#REF!</definedName>
    <definedName name="J2_INST.SUPPORT" localSheetId="1">#REF!</definedName>
    <definedName name="J2_INST.SUPPORT">#REF!</definedName>
    <definedName name="J2_JACKIE.FULLER" localSheetId="1">#REF!</definedName>
    <definedName name="J2_JACKIE.FULLER">#REF!</definedName>
    <definedName name="J2_L" localSheetId="1">#REF!</definedName>
    <definedName name="J2_L">#REF!</definedName>
    <definedName name="J2_LEE.CHESNUT" localSheetId="1">#REF!</definedName>
    <definedName name="J2_LEE.CHESNUT">#REF!</definedName>
    <definedName name="J2_LIBRARY" localSheetId="1">#REF!</definedName>
    <definedName name="J2_LIBRARY">#REF!</definedName>
    <definedName name="J2_MATH" localSheetId="1">#REF!</definedName>
    <definedName name="J2_MATH">#REF!</definedName>
    <definedName name="J2_OPERATIONS.PLANT" localSheetId="1">#REF!</definedName>
    <definedName name="J2_OPERATIONS.PLANT">#REF!</definedName>
    <definedName name="J2_OVERTIME.CUST.SVC" localSheetId="1">#REF!</definedName>
    <definedName name="J2_OVERTIME.CUST.SVC">#REF!</definedName>
    <definedName name="j2_OVERTIME.INST.SUPPORT" localSheetId="1">#REF!</definedName>
    <definedName name="j2_OVERTIME.INST.SUPPORT">#REF!</definedName>
    <definedName name="J2_OVERTIME.INSTRUCT" localSheetId="1">#REF!</definedName>
    <definedName name="J2_OVERTIME.INSTRUCT">#REF!</definedName>
    <definedName name="J2_PEGGY.FULLER" localSheetId="1">#REF!</definedName>
    <definedName name="J2_PEGGY.FULLER">#REF!</definedName>
    <definedName name="j2_PUB.RELATIONS" localSheetId="1">#REF!</definedName>
    <definedName name="j2_PUB.RELATIONS">#REF!</definedName>
    <definedName name="J2_PURCHASING" localSheetId="1">#REF!</definedName>
    <definedName name="J2_PURCHASING">#REF!</definedName>
    <definedName name="J2_SCIENCE" localSheetId="1">#REF!</definedName>
    <definedName name="J2_SCIENCE">#REF!</definedName>
    <definedName name="J2_SECURITY" localSheetId="1">#REF!</definedName>
    <definedName name="J2_SECURITY">#REF!</definedName>
    <definedName name="J2_TELECOM" localSheetId="1">#REF!</definedName>
    <definedName name="J2_TELECOM">#REF!</definedName>
    <definedName name="J2_TERM.CUST.SVC" localSheetId="1">#REF!</definedName>
    <definedName name="J2_TERM.CUST.SVC">#REF!</definedName>
    <definedName name="J2_TERM.INST.SUPPORT" localSheetId="1">#REF!</definedName>
    <definedName name="J2_TERM.INST.SUPPORT">#REF!</definedName>
    <definedName name="J2_TERM.INSTRUCT" localSheetId="1">#REF!</definedName>
    <definedName name="J2_TERM.INSTRUCT">#REF!</definedName>
    <definedName name="J2_TOTAL.ACAD.SUPPORT" localSheetId="1">#REF!</definedName>
    <definedName name="J2_TOTAL.ACAD.SUPPORT">#REF!</definedName>
    <definedName name="J2_TOTAL.AUXILIARY" localSheetId="1">#REF!</definedName>
    <definedName name="J2_TOTAL.AUXILIARY">#REF!</definedName>
    <definedName name="J2_TOTAL.BOOK" localSheetId="1">#REF!</definedName>
    <definedName name="J2_TOTAL.BOOK">#REF!</definedName>
    <definedName name="J2_TOTAL.COPY.CENTER" localSheetId="1">#REF!</definedName>
    <definedName name="J2_TOTAL.COPY.CENTER">#REF!</definedName>
    <definedName name="J2_TOTAL.INST.SUPPORT" localSheetId="1">#REF!</definedName>
    <definedName name="J2_TOTAL.INST.SUPPORT">#REF!</definedName>
    <definedName name="J2_TOTAL.INSTRUCT" localSheetId="1">#REF!</definedName>
    <definedName name="J2_TOTAL.INSTRUCT">#REF!</definedName>
    <definedName name="J2_TOTAL.PUB.SVC" localSheetId="1">#REF!</definedName>
    <definedName name="J2_TOTAL.PUB.SVC">#REF!</definedName>
    <definedName name="J2_TOTAL.STUD.SERVICES" localSheetId="1">#REF!</definedName>
    <definedName name="J2_TOTAL.STUD.SERVICES">#REF!</definedName>
    <definedName name="J2OPER" localSheetId="1">#REF!</definedName>
    <definedName name="J2OPER">#REF!</definedName>
    <definedName name="OPER_SVCS_BUSINESS" localSheetId="1">#REF!</definedName>
    <definedName name="OPER_SVCS_BUSINESS">#REF!</definedName>
    <definedName name="OTHER_BUSINESS" localSheetId="1">#REF!</definedName>
    <definedName name="OTHER_BUSINESS">#REF!</definedName>
    <definedName name="OTHER_COMP_BUSINESS" localSheetId="1">#REF!</definedName>
    <definedName name="OTHER_COMP_BUSINESS">#REF!</definedName>
    <definedName name="OUTLAY_BUSINESS" localSheetId="1">#REF!</definedName>
    <definedName name="OUTLAY_BUSINESS">#REF!</definedName>
    <definedName name="_xlnm.Print_Area" localSheetId="0">'BOR10'!$A$1:$G$54</definedName>
    <definedName name="_xlnm.Print_Titles" localSheetId="0">'BOR10'!$1:$7</definedName>
    <definedName name="PROF_SVCS_BUSINESS" localSheetId="0">#REF!</definedName>
    <definedName name="PROF_SVCS_BUSINESS" localSheetId="1">#REF!</definedName>
    <definedName name="PROF_SVCS_BUSINESS">#REF!</definedName>
    <definedName name="SALARIES_BUSINESS" localSheetId="0">#REF!</definedName>
    <definedName name="SALARIES_BUSINESS" localSheetId="1">#REF!</definedName>
    <definedName name="SALARIES_BUSINESS">#REF!</definedName>
    <definedName name="SUPPLIES_BUSINESS" localSheetId="0">#REF!</definedName>
    <definedName name="SUPPLIES_BUSINESS" localSheetId="1">#REF!</definedName>
    <definedName name="SUPPLIES_BUSINESS">#REF!</definedName>
    <definedName name="TOTAL.ACADEMIC.SUPPORT" localSheetId="1">#REF!</definedName>
    <definedName name="TOTAL.ACADEMIC.SUPPORT">#REF!</definedName>
    <definedName name="TOTAL.INSTITUTION.99" localSheetId="1">#REF!</definedName>
    <definedName name="TOTAL.INSTITUTION.99">#REF!</definedName>
    <definedName name="TOTAL.INSTRUCTION.99" localSheetId="1">#REF!</definedName>
    <definedName name="TOTAL.INSTRUCTION.99">#REF!</definedName>
    <definedName name="TOTAL.INTERAGENCY.99" localSheetId="1">#REF!</definedName>
    <definedName name="TOTAL.INTERAGENCY.99">#REF!</definedName>
    <definedName name="TOTAL.LIBRARY" localSheetId="1">#REF!</definedName>
    <definedName name="TOTAL.LIBRARY">#REF!</definedName>
    <definedName name="TOTAL.OPERATION.99" localSheetId="1">#REF!</definedName>
    <definedName name="TOTAL.OPERATION.99">#REF!</definedName>
    <definedName name="TOTAL.PUBLIC.SERVICE.99" localSheetId="1">#REF!</definedName>
    <definedName name="TOTAL.PUBLIC.SERVICE.99">#REF!</definedName>
    <definedName name="TOTAL.SCHOLAR.99" localSheetId="1">#REF!</definedName>
    <definedName name="TOTAL.SCHOLAR.99">#REF!</definedName>
    <definedName name="TOTAL.STUD.SVCS.99" localSheetId="1">#REF!</definedName>
    <definedName name="TOTAL.STUD.SVCS.99">#REF!</definedName>
    <definedName name="TRAVEL_BUSINESS" localSheetId="1">#REF!</definedName>
    <definedName name="TRAVEL_BUSINES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1" i="29" l="1"/>
  <c r="E12" i="29"/>
  <c r="E13" i="29"/>
  <c r="E14" i="29"/>
  <c r="E15" i="29"/>
  <c r="E16" i="29"/>
  <c r="E17" i="29"/>
  <c r="E18" i="29"/>
  <c r="E19" i="29"/>
  <c r="E20" i="29"/>
  <c r="E21" i="29"/>
  <c r="E22" i="29"/>
  <c r="E23" i="29"/>
  <c r="E24" i="29"/>
  <c r="E25" i="29"/>
  <c r="E26" i="29"/>
  <c r="E27" i="29"/>
  <c r="E10" i="29"/>
  <c r="C44" i="28" l="1"/>
  <c r="C47" i="28" s="1"/>
  <c r="G33" i="29" l="1"/>
  <c r="G34" i="29"/>
  <c r="G35" i="29"/>
  <c r="G36" i="29"/>
  <c r="G37" i="29"/>
  <c r="G38" i="29"/>
  <c r="G39" i="29"/>
  <c r="G40" i="29"/>
  <c r="G41" i="29"/>
  <c r="G42" i="29"/>
  <c r="G43" i="29"/>
  <c r="G44" i="29"/>
  <c r="G45" i="29"/>
  <c r="G46" i="29"/>
  <c r="G47" i="29"/>
  <c r="G48" i="29"/>
  <c r="G49" i="29"/>
  <c r="G32" i="29"/>
  <c r="G11" i="29"/>
  <c r="G12" i="29"/>
  <c r="G13" i="29"/>
  <c r="G14" i="29"/>
  <c r="G15" i="29"/>
  <c r="G16" i="29"/>
  <c r="G17" i="29"/>
  <c r="G18" i="29"/>
  <c r="G19" i="29"/>
  <c r="G20" i="29"/>
  <c r="G21" i="29"/>
  <c r="G22" i="29"/>
  <c r="G23" i="29"/>
  <c r="G24" i="29"/>
  <c r="G25" i="29"/>
  <c r="G27" i="29"/>
  <c r="G10" i="29"/>
  <c r="E33" i="29"/>
  <c r="E34" i="29"/>
  <c r="E35" i="29"/>
  <c r="E36" i="29"/>
  <c r="E37" i="29"/>
  <c r="E38" i="29"/>
  <c r="E39" i="29"/>
  <c r="E40" i="29"/>
  <c r="E41" i="29"/>
  <c r="E42" i="29"/>
  <c r="E43" i="29"/>
  <c r="E44" i="29"/>
  <c r="E45" i="29"/>
  <c r="E46" i="29"/>
  <c r="E47" i="29"/>
  <c r="E48" i="29"/>
  <c r="E32" i="29"/>
  <c r="F48" i="29"/>
  <c r="F51" i="29" s="1"/>
  <c r="D48" i="29"/>
  <c r="D51" i="29" s="1"/>
  <c r="C48" i="29"/>
  <c r="C51" i="29" s="1"/>
  <c r="B48" i="29"/>
  <c r="B51" i="29" s="1"/>
  <c r="F26" i="29"/>
  <c r="F29" i="29" s="1"/>
  <c r="D26" i="29"/>
  <c r="D29" i="29" s="1"/>
  <c r="D52" i="29" s="1"/>
  <c r="C26" i="29"/>
  <c r="C29" i="29" s="1"/>
  <c r="B26" i="29"/>
  <c r="B29" i="29" s="1"/>
  <c r="G26" i="29" l="1"/>
  <c r="G29" i="29" s="1"/>
  <c r="E29" i="29"/>
  <c r="F52" i="29"/>
  <c r="G51" i="29"/>
  <c r="E51" i="29"/>
  <c r="C52" i="29"/>
  <c r="B52" i="29"/>
  <c r="C25" i="28"/>
  <c r="E52" i="29" l="1"/>
  <c r="G52" i="29"/>
  <c r="C21" i="28" l="1"/>
  <c r="C27" i="28" s="1"/>
</calcChain>
</file>

<file path=xl/sharedStrings.xml><?xml version="1.0" encoding="utf-8"?>
<sst xmlns="http://schemas.openxmlformats.org/spreadsheetml/2006/main" count="101" uniqueCount="81">
  <si>
    <t>Board of Regents</t>
  </si>
  <si>
    <t>VARIANCE BETWEEN BOR-1 &amp; BOR-10</t>
  </si>
  <si>
    <t>TOTAL RELATED BENEFITS (BOR-1)</t>
  </si>
  <si>
    <t>ADJUSTED TOTAL RELATED BENEFITS TO COMPARE TO BOR-1</t>
  </si>
  <si>
    <t>UNEMPLOYMENT COMPENSATION per Budget System(speed type 0980001032)</t>
  </si>
  <si>
    <t xml:space="preserve"> EACMC / HPLMC Retiree Legacy Costs    515010 per Budget System</t>
  </si>
  <si>
    <t xml:space="preserve"> RETIREES' GROUP HOSPITAL / GROUP LIFE 510000</t>
  </si>
  <si>
    <t>TOTAL RELATED BENEFITS OB (BOR-10) 510000 (benefit rate * salary on BOR 10)</t>
  </si>
  <si>
    <t>AMOUNT</t>
  </si>
  <si>
    <t>RELATED BENEFITS RECONCILIATION</t>
  </si>
  <si>
    <t>ADJUSTED TOTAL SALARIES TO COMPARE TO BOR-10</t>
  </si>
  <si>
    <t>TOTAL SALARIES (BOR-1)</t>
  </si>
  <si>
    <t>ADJUSTED TOTAL SALARIES TO COMPARE TO BOR-1</t>
  </si>
  <si>
    <t>Adjustment: Func Adj to tie to appropriation</t>
  </si>
  <si>
    <t>Adjustment: Security Expense Allocation due to Hospital Contract</t>
  </si>
  <si>
    <t>TERMINATION LEAVE BIWEEKLY (502700)</t>
  </si>
  <si>
    <t>OVERTIME (502520)</t>
  </si>
  <si>
    <t>Biweekly Overtime 502500</t>
  </si>
  <si>
    <t>EXTRA COMP - ON CALL PAY (502320)</t>
  </si>
  <si>
    <t>EXTRA COMP-SHIFT DIFFERENTIALS (502310)</t>
  </si>
  <si>
    <t>TERMINATION SICK LEAVE MONTHLY (501710)</t>
  </si>
  <si>
    <t>TERMINATION LEAVE MONTHLY (501700)</t>
  </si>
  <si>
    <t>EXTRA COMP-PROF CARE (501310)</t>
  </si>
  <si>
    <t>TOTAL SALARIES OB (BOR-10)</t>
  </si>
  <si>
    <t>SALARY RECONCILIATION</t>
  </si>
  <si>
    <t xml:space="preserve">RECONCILE BOR-1 &amp; BOR-10 </t>
  </si>
  <si>
    <t>Institution:  LSUHSC-SHREVEPORT - Academic</t>
  </si>
  <si>
    <t>EXTRA COMPENSATION (includes RICP, Pgm 10044))  (501300)</t>
  </si>
  <si>
    <t>GRADUATE ASSISTANTS (LISTED UNDER OTHER COMP, 504000)</t>
  </si>
  <si>
    <t>Adjustment: Residency Coordinators  (501028)</t>
  </si>
  <si>
    <t>Institution:</t>
  </si>
  <si>
    <t>LSU Health Shreveport</t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</si>
  <si>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</si>
  <si>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</si>
  <si>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</si>
  <si>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</si>
  <si>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</si>
  <si>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</si>
  <si>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</si>
  <si>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</si>
  <si>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</si>
  <si>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</si>
  <si>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President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</si>
  <si>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</si>
  <si>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</si>
  <si>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</si>
  <si>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</si>
  <si>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</si>
  <si>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</si>
  <si>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</si>
  <si>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</si>
  <si>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</si>
  <si>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</si>
  <si>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</si>
  <si>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</si>
  <si>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</si>
  <si>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</si>
  <si>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</si>
  <si>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</si>
  <si>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</si>
  <si>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</si>
  <si>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</si>
  <si>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</si>
  <si>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</si>
  <si>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</si>
  <si>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</si>
  <si>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</si>
  <si>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</si>
  <si>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</si>
  <si>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</si>
  <si>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</si>
  <si>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 xml:space="preserve"> Adjustment: 519099 Empl Benefits Recov-Reclass Campus Police</t>
  </si>
  <si>
    <t xml:space="preserve"> Adjustment: 519099 Empl Benefits Recov-Reclass Residency Coordinators</t>
  </si>
  <si>
    <t xml:space="preserve"> Adjustment: Balance  OB to State Appropriation</t>
  </si>
  <si>
    <t xml:space="preserve"> RETIREES'  GROUP LIFE 510000</t>
  </si>
  <si>
    <t>FISCAL YEAR 2023-2024</t>
  </si>
  <si>
    <t>Transient Related Benefits @ 8.3%</t>
  </si>
  <si>
    <t>Adjustment: Post Doc Related Benefit 17.5% (504800)</t>
  </si>
  <si>
    <t>Adjustment: IDC wage and salary FY23-24(0980001012,0321101002,0300011001,0300011007)</t>
  </si>
  <si>
    <t>Quality Enhancement Program RB</t>
  </si>
  <si>
    <t xml:space="preserve"> Adjustment:  Balance to Appropriation - variance due to eliminated vacancies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</si>
</sst>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_(* #,##0.0_);_(* \(#,##0.0\);_(* &quot;-&quot;??_);_(@_)"/>
    <numFmt numFmtId="166" formatCode="0_);\(0\)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  <scheme val="minor"/>
    </font>
    <font>
      <sz val="10"/>
      <color rgb="FF0000CC"/>
      <name val="Arial"/>
      <family val="2"/>
    </font>
    <font>
      <b/>
      <sz val="10"/>
      <color rgb="FF0000FF"/>
      <name val="Calibri"/>
      <family val="2"/>
    </font>
    <font>
      <b/>
      <sz val="10"/>
      <color rgb="FF0000FF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gray0625"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8">
    <xf numFmtId="0" fontId="0" fillId="0" borderId="0"/>
    <xf numFmtId="0" fontId="3" fillId="2" borderId="1" applyFont="0" applyFill="0" applyBorder="0"/>
    <xf numFmtId="43" fontId="2" fillId="0" borderId="0" applyFont="0" applyFill="0" applyBorder="0" applyAlignment="0" applyProtection="0"/>
    <xf numFmtId="0" fontId="2" fillId="0" borderId="0">
      <alignment wrapText="1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1" fillId="0" borderId="0"/>
  </cellStyleXfs>
  <cellXfs count="126">
    <xf numFmtId="0" fontId="0" fillId="0" borderId="0" xfId="0"/>
    <xf numFmtId="0" fontId="2" fillId="0" borderId="0" xfId="3">
      <alignment wrapText="1"/>
    </xf>
    <xf numFmtId="164" fontId="2" fillId="0" borderId="0" xfId="4" applyNumberFormat="1" applyFont="1" applyAlignment="1">
      <alignment wrapText="1"/>
    </xf>
    <xf numFmtId="164" fontId="2" fillId="0" borderId="0" xfId="4" applyNumberFormat="1" applyFont="1"/>
    <xf numFmtId="164" fontId="2" fillId="0" borderId="0" xfId="5" applyNumberFormat="1"/>
    <xf numFmtId="164" fontId="2" fillId="0" borderId="3" xfId="4" applyNumberFormat="1" applyFont="1" applyFill="1" applyBorder="1"/>
    <xf numFmtId="2" fontId="2" fillId="0" borderId="0" xfId="3" applyNumberFormat="1" applyAlignment="1"/>
    <xf numFmtId="164" fontId="0" fillId="0" borderId="0" xfId="4" applyNumberFormat="1" applyFont="1"/>
    <xf numFmtId="164" fontId="2" fillId="0" borderId="5" xfId="4" applyNumberFormat="1" applyFont="1" applyFill="1" applyBorder="1"/>
    <xf numFmtId="164" fontId="3" fillId="0" borderId="5" xfId="4" applyNumberFormat="1" applyFont="1" applyFill="1" applyBorder="1"/>
    <xf numFmtId="0" fontId="3" fillId="0" borderId="6" xfId="3" applyFont="1" applyBorder="1" applyAlignment="1"/>
    <xf numFmtId="164" fontId="2" fillId="0" borderId="0" xfId="3" applyNumberFormat="1">
      <alignment wrapText="1"/>
    </xf>
    <xf numFmtId="0" fontId="3" fillId="0" borderId="6" xfId="3" applyFont="1" applyBorder="1">
      <alignment wrapText="1"/>
    </xf>
    <xf numFmtId="164" fontId="2" fillId="0" borderId="0" xfId="5" applyNumberFormat="1" applyAlignment="1">
      <alignment wrapText="1"/>
    </xf>
    <xf numFmtId="0" fontId="5" fillId="0" borderId="6" xfId="3" applyFont="1" applyBorder="1" applyAlignment="1"/>
    <xf numFmtId="0" fontId="2" fillId="0" borderId="0" xfId="3" applyAlignment="1"/>
    <xf numFmtId="43" fontId="2" fillId="0" borderId="0" xfId="5" applyAlignment="1">
      <alignment wrapText="1"/>
    </xf>
    <xf numFmtId="164" fontId="3" fillId="0" borderId="8" xfId="4" applyNumberFormat="1" applyFont="1" applyFill="1" applyBorder="1" applyAlignment="1">
      <alignment horizontal="center"/>
    </xf>
    <xf numFmtId="164" fontId="2" fillId="0" borderId="0" xfId="4" applyNumberFormat="1" applyFont="1" applyFill="1"/>
    <xf numFmtId="0" fontId="3" fillId="0" borderId="4" xfId="3" applyFont="1" applyBorder="1" applyAlignment="1"/>
    <xf numFmtId="164" fontId="2" fillId="0" borderId="6" xfId="5" applyNumberFormat="1" applyBorder="1"/>
    <xf numFmtId="0" fontId="3" fillId="3" borderId="6" xfId="3" applyFont="1" applyFill="1" applyBorder="1" applyAlignment="1"/>
    <xf numFmtId="0" fontId="2" fillId="0" borderId="6" xfId="3" applyBorder="1" applyAlignment="1"/>
    <xf numFmtId="0" fontId="3" fillId="0" borderId="0" xfId="3" applyFont="1" applyAlignment="1"/>
    <xf numFmtId="0" fontId="7" fillId="0" borderId="0" xfId="3" applyFont="1" applyAlignment="1"/>
    <xf numFmtId="0" fontId="3" fillId="0" borderId="9" xfId="3" applyFont="1" applyBorder="1" applyAlignment="1"/>
    <xf numFmtId="164" fontId="4" fillId="0" borderId="0" xfId="4" applyNumberFormat="1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/>
    <xf numFmtId="43" fontId="2" fillId="0" borderId="0" xfId="2" applyAlignment="1">
      <alignment wrapText="1"/>
    </xf>
    <xf numFmtId="43" fontId="2" fillId="0" borderId="0" xfId="3" applyNumberFormat="1">
      <alignment wrapText="1"/>
    </xf>
    <xf numFmtId="0" fontId="3" fillId="0" borderId="7" xfId="3" applyFont="1" applyBorder="1" applyAlignment="1"/>
    <xf numFmtId="0" fontId="3" fillId="0" borderId="3" xfId="3" applyFont="1" applyBorder="1" applyAlignment="1"/>
    <xf numFmtId="166" fontId="4" fillId="0" borderId="0" xfId="0" applyNumberFormat="1" applyFont="1" applyAlignment="1" applyProtection="1">
      <alignment horizontal="left"/>
      <protection locked="0"/>
    </xf>
    <xf numFmtId="166" fontId="5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166" fontId="10" fillId="0" borderId="0" xfId="0" applyNumberFormat="1" applyFont="1" applyAlignment="1" applyProtection="1">
      <alignment horizontal="right"/>
      <protection locked="0"/>
    </xf>
    <xf numFmtId="0" fontId="2" fillId="0" borderId="11" xfId="0" applyFont="1" applyBorder="1" applyProtection="1">
      <protection locked="0"/>
    </xf>
    <xf numFmtId="0" fontId="11" fillId="0" borderId="11" xfId="0" applyFont="1" applyBorder="1" applyProtection="1">
      <protection locked="0"/>
    </xf>
    <xf numFmtId="0" fontId="0" fillId="0" borderId="0" xfId="0" applyProtection="1">
      <protection locked="0"/>
    </xf>
    <xf numFmtId="166" fontId="12" fillId="0" borderId="0" xfId="0" applyNumberFormat="1" applyFont="1" applyProtection="1">
      <protection locked="0"/>
    </xf>
    <xf numFmtId="0" fontId="12" fillId="0" borderId="0" xfId="0" applyFont="1" applyProtection="1">
      <protection locked="0"/>
    </xf>
    <xf numFmtId="166" fontId="5" fillId="0" borderId="12" xfId="0" applyNumberFormat="1" applyFont="1" applyBorder="1" applyAlignment="1" applyProtection="1">
      <alignment horizontal="left"/>
      <protection locked="0"/>
    </xf>
    <xf numFmtId="166" fontId="5" fillId="0" borderId="13" xfId="0" applyNumberFormat="1" applyFont="1" applyBorder="1" applyProtection="1">
      <protection locked="0"/>
    </xf>
    <xf numFmtId="166" fontId="5" fillId="0" borderId="12" xfId="0" applyNumberFormat="1" applyFont="1" applyBorder="1" applyProtection="1">
      <protection locked="0"/>
    </xf>
    <xf numFmtId="166" fontId="5" fillId="0" borderId="12" xfId="0" applyNumberFormat="1" applyFont="1" applyBorder="1" applyAlignment="1" applyProtection="1">
      <alignment horizontal="center"/>
      <protection locked="0"/>
    </xf>
    <xf numFmtId="0" fontId="5" fillId="0" borderId="12" xfId="0" applyFont="1" applyBorder="1" applyProtection="1">
      <protection locked="0"/>
    </xf>
    <xf numFmtId="0" fontId="5" fillId="0" borderId="12" xfId="0" applyFont="1" applyBorder="1" applyAlignment="1" applyProtection="1">
      <alignment horizontal="center"/>
      <protection locked="0"/>
    </xf>
    <xf numFmtId="166" fontId="5" fillId="0" borderId="14" xfId="0" applyNumberFormat="1" applyFont="1" applyBorder="1" applyAlignment="1" applyProtection="1">
      <alignment horizontal="left"/>
      <protection locked="0"/>
    </xf>
    <xf numFmtId="166" fontId="5" fillId="0" borderId="15" xfId="0" applyNumberFormat="1" applyFont="1" applyBorder="1" applyProtection="1">
      <protection locked="0"/>
    </xf>
    <xf numFmtId="166" fontId="5" fillId="0" borderId="14" xfId="0" applyNumberFormat="1" applyFont="1" applyBorder="1" applyProtection="1">
      <protection locked="0"/>
    </xf>
    <xf numFmtId="0" fontId="5" fillId="0" borderId="14" xfId="0" applyFont="1" applyBorder="1" applyProtection="1">
      <protection locked="0"/>
    </xf>
    <xf numFmtId="166" fontId="5" fillId="0" borderId="14" xfId="0" applyNumberFormat="1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166" fontId="5" fillId="0" borderId="16" xfId="0" applyNumberFormat="1" applyFont="1" applyBorder="1" applyAlignment="1" applyProtection="1">
      <alignment horizontal="center"/>
      <protection locked="0"/>
    </xf>
    <xf numFmtId="166" fontId="5" fillId="0" borderId="17" xfId="0" applyNumberFormat="1" applyFont="1" applyBorder="1" applyAlignment="1" applyProtection="1">
      <alignment horizontal="center"/>
      <protection locked="0"/>
    </xf>
    <xf numFmtId="0" fontId="5" fillId="0" borderId="16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6" fontId="10" fillId="0" borderId="18" xfId="0" applyNumberFormat="1" applyFont="1" applyBorder="1" applyAlignment="1" applyProtection="1">
      <alignment horizontal="left"/>
      <protection locked="0"/>
    </xf>
    <xf numFmtId="166" fontId="5" fillId="0" borderId="18" xfId="0" applyNumberFormat="1" applyFont="1" applyBorder="1" applyAlignment="1" applyProtection="1">
      <alignment horizontal="center"/>
      <protection locked="0"/>
    </xf>
    <xf numFmtId="0" fontId="5" fillId="0" borderId="18" xfId="0" applyFont="1" applyBorder="1" applyAlignment="1" applyProtection="1">
      <alignment horizontal="center"/>
      <protection locked="0"/>
    </xf>
    <xf numFmtId="166" fontId="10" fillId="0" borderId="2" xfId="0" applyNumberFormat="1" applyFont="1" applyBorder="1" applyAlignment="1" applyProtection="1">
      <alignment horizontal="left"/>
      <protection locked="0"/>
    </xf>
    <xf numFmtId="37" fontId="10" fillId="0" borderId="19" xfId="0" applyNumberFormat="1" applyFont="1" applyBorder="1" applyProtection="1">
      <protection locked="0"/>
    </xf>
    <xf numFmtId="37" fontId="10" fillId="0" borderId="2" xfId="0" applyNumberFormat="1" applyFont="1" applyBorder="1" applyAlignment="1" applyProtection="1">
      <alignment horizontal="right"/>
      <protection locked="0"/>
    </xf>
    <xf numFmtId="166" fontId="5" fillId="0" borderId="2" xfId="0" applyNumberFormat="1" applyFont="1" applyBorder="1" applyAlignment="1" applyProtection="1">
      <alignment horizontal="left"/>
      <protection locked="0"/>
    </xf>
    <xf numFmtId="37" fontId="5" fillId="0" borderId="19" xfId="0" applyNumberFormat="1" applyFont="1" applyBorder="1" applyProtection="1">
      <protection locked="0"/>
    </xf>
    <xf numFmtId="37" fontId="10" fillId="0" borderId="19" xfId="0" applyNumberFormat="1" applyFont="1" applyBorder="1" applyAlignment="1" applyProtection="1">
      <alignment horizontal="right"/>
      <protection locked="0"/>
    </xf>
    <xf numFmtId="37" fontId="10" fillId="0" borderId="12" xfId="0" applyNumberFormat="1" applyFont="1" applyBorder="1" applyProtection="1">
      <protection locked="0"/>
    </xf>
    <xf numFmtId="37" fontId="10" fillId="0" borderId="18" xfId="0" applyNumberFormat="1" applyFont="1" applyBorder="1" applyAlignment="1" applyProtection="1">
      <alignment horizontal="right"/>
      <protection locked="0"/>
    </xf>
    <xf numFmtId="37" fontId="10" fillId="0" borderId="18" xfId="0" applyNumberFormat="1" applyFont="1" applyBorder="1" applyAlignment="1" applyProtection="1">
      <alignment horizontal="center"/>
      <protection locked="0"/>
    </xf>
    <xf numFmtId="166" fontId="5" fillId="0" borderId="16" xfId="0" applyNumberFormat="1" applyFont="1" applyBorder="1" applyAlignment="1" applyProtection="1">
      <alignment horizontal="left"/>
      <protection locked="0"/>
    </xf>
    <xf numFmtId="37" fontId="10" fillId="0" borderId="16" xfId="0" applyNumberFormat="1" applyFont="1" applyBorder="1" applyProtection="1">
      <protection locked="0"/>
    </xf>
    <xf numFmtId="37" fontId="10" fillId="0" borderId="20" xfId="0" applyNumberFormat="1" applyFont="1" applyBorder="1" applyAlignment="1" applyProtection="1">
      <alignment horizontal="right"/>
      <protection locked="0"/>
    </xf>
    <xf numFmtId="37" fontId="10" fillId="0" borderId="16" xfId="0" applyNumberFormat="1" applyFont="1" applyBorder="1" applyAlignment="1" applyProtection="1">
      <alignment horizontal="right"/>
      <protection locked="0"/>
    </xf>
    <xf numFmtId="166" fontId="10" fillId="0" borderId="19" xfId="0" applyNumberFormat="1" applyFont="1" applyBorder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6" fontId="5" fillId="0" borderId="19" xfId="0" applyNumberFormat="1" applyFont="1" applyBorder="1" applyAlignment="1" applyProtection="1">
      <alignment horizontal="left"/>
      <protection locked="0"/>
    </xf>
    <xf numFmtId="0" fontId="3" fillId="0" borderId="0" xfId="0" applyFont="1" applyProtection="1">
      <protection locked="0"/>
    </xf>
    <xf numFmtId="0" fontId="5" fillId="0" borderId="21" xfId="0" applyFont="1" applyBorder="1" applyAlignment="1" applyProtection="1">
      <alignment horizontal="left"/>
      <protection locked="0"/>
    </xf>
    <xf numFmtId="37" fontId="10" fillId="0" borderId="13" xfId="0" applyNumberFormat="1" applyFont="1" applyBorder="1" applyProtection="1">
      <protection locked="0"/>
    </xf>
    <xf numFmtId="37" fontId="10" fillId="0" borderId="21" xfId="0" applyNumberFormat="1" applyFont="1" applyBorder="1" applyAlignment="1" applyProtection="1">
      <alignment horizontal="center"/>
      <protection locked="0"/>
    </xf>
    <xf numFmtId="0" fontId="10" fillId="0" borderId="0" xfId="0" applyFont="1" applyAlignment="1" applyProtection="1">
      <alignment horizontal="left"/>
      <protection locked="0"/>
    </xf>
    <xf numFmtId="37" fontId="10" fillId="0" borderId="0" xfId="0" applyNumberFormat="1" applyFont="1" applyProtection="1">
      <protection locked="0"/>
    </xf>
    <xf numFmtId="37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5" fillId="0" borderId="0" xfId="0" applyFont="1" applyProtection="1">
      <protection locked="0"/>
    </xf>
    <xf numFmtId="0" fontId="10" fillId="0" borderId="0" xfId="0" applyFont="1" applyProtection="1">
      <protection locked="0"/>
    </xf>
    <xf numFmtId="3" fontId="10" fillId="0" borderId="0" xfId="0" applyNumberFormat="1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165" fontId="0" fillId="0" borderId="0" xfId="2" applyNumberFormat="1" applyFont="1" applyAlignment="1" applyProtection="1">
      <alignment horizontal="left" indent="1"/>
      <protection locked="0"/>
    </xf>
    <xf numFmtId="164" fontId="5" fillId="0" borderId="5" xfId="5" applyNumberFormat="1" applyFont="1" applyBorder="1"/>
    <xf numFmtId="164" fontId="2" fillId="0" borderId="0" xfId="2" applyNumberFormat="1" applyAlignment="1">
      <alignment wrapText="1"/>
    </xf>
    <xf numFmtId="164" fontId="3" fillId="0" borderId="0" xfId="5" applyNumberFormat="1" applyFont="1" applyBorder="1"/>
    <xf numFmtId="164" fontId="3" fillId="0" borderId="0" xfId="4" applyNumberFormat="1" applyFont="1" applyFill="1" applyBorder="1" applyAlignment="1">
      <alignment horizontal="center"/>
    </xf>
    <xf numFmtId="164" fontId="5" fillId="0" borderId="0" xfId="5" applyNumberFormat="1" applyFont="1" applyBorder="1"/>
    <xf numFmtId="164" fontId="2" fillId="0" borderId="0" xfId="4" applyNumberFormat="1" applyFont="1" applyFill="1" applyBorder="1" applyAlignment="1" applyProtection="1">
      <alignment horizontal="left" indent="1"/>
      <protection locked="0"/>
    </xf>
    <xf numFmtId="164" fontId="2" fillId="0" borderId="0" xfId="2" applyNumberFormat="1" applyBorder="1" applyAlignment="1">
      <alignment wrapText="1"/>
    </xf>
    <xf numFmtId="0" fontId="5" fillId="0" borderId="0" xfId="3" applyFont="1" applyAlignment="1"/>
    <xf numFmtId="164" fontId="2" fillId="0" borderId="0" xfId="4" applyNumberFormat="1" applyFont="1" applyFill="1" applyBorder="1" applyAlignment="1">
      <alignment wrapText="1"/>
    </xf>
    <xf numFmtId="164" fontId="2" fillId="0" borderId="0" xfId="4" applyNumberFormat="1" applyFont="1" applyBorder="1" applyAlignment="1">
      <alignment wrapText="1"/>
    </xf>
    <xf numFmtId="164" fontId="2" fillId="0" borderId="0" xfId="4" applyNumberFormat="1" applyFont="1" applyFill="1" applyBorder="1"/>
    <xf numFmtId="0" fontId="3" fillId="0" borderId="0" xfId="3" applyFont="1">
      <alignment wrapText="1"/>
    </xf>
    <xf numFmtId="164" fontId="3" fillId="0" borderId="0" xfId="4" applyNumberFormat="1" applyFont="1" applyFill="1" applyBorder="1"/>
    <xf numFmtId="164" fontId="3" fillId="0" borderId="22" xfId="4" applyNumberFormat="1" applyFont="1" applyFill="1" applyBorder="1" applyAlignment="1">
      <alignment horizontal="center"/>
    </xf>
    <xf numFmtId="164" fontId="3" fillId="0" borderId="7" xfId="5" applyNumberFormat="1" applyFont="1" applyBorder="1"/>
    <xf numFmtId="0" fontId="5" fillId="0" borderId="5" xfId="3" applyFont="1" applyBorder="1" applyAlignment="1"/>
    <xf numFmtId="0" fontId="3" fillId="0" borderId="5" xfId="3" applyFont="1" applyBorder="1">
      <alignment wrapText="1"/>
    </xf>
    <xf numFmtId="0" fontId="3" fillId="0" borderId="5" xfId="3" applyFont="1" applyBorder="1" applyAlignment="1"/>
    <xf numFmtId="164" fontId="5" fillId="0" borderId="3" xfId="5" applyNumberFormat="1" applyFont="1" applyBorder="1"/>
    <xf numFmtId="164" fontId="2" fillId="0" borderId="7" xfId="4" applyNumberFormat="1" applyFont="1" applyFill="1" applyBorder="1"/>
    <xf numFmtId="38" fontId="0" fillId="0" borderId="5" xfId="0" applyNumberFormat="1" applyBorder="1" applyAlignment="1">
      <alignment horizontal="right"/>
    </xf>
    <xf numFmtId="39" fontId="10" fillId="0" borderId="19" xfId="0" applyNumberFormat="1" applyFont="1" applyBorder="1" applyProtection="1">
      <protection locked="0"/>
    </xf>
    <xf numFmtId="164" fontId="2" fillId="0" borderId="23" xfId="4" applyNumberFormat="1" applyFont="1" applyFill="1" applyBorder="1"/>
    <xf numFmtId="164" fontId="3" fillId="0" borderId="23" xfId="4" applyNumberFormat="1" applyFont="1" applyFill="1" applyBorder="1"/>
    <xf numFmtId="164" fontId="2" fillId="0" borderId="24" xfId="4" applyNumberFormat="1" applyFont="1" applyFill="1" applyBorder="1" applyAlignment="1" applyProtection="1">
      <alignment horizontal="left" indent="1"/>
      <protection locked="0"/>
    </xf>
    <xf numFmtId="164" fontId="2" fillId="0" borderId="23" xfId="4" applyNumberFormat="1" applyFont="1" applyFill="1" applyBorder="1" applyAlignment="1">
      <alignment wrapText="1"/>
    </xf>
    <xf numFmtId="164" fontId="3" fillId="0" borderId="23" xfId="4" applyNumberFormat="1" applyFont="1" applyBorder="1" applyAlignment="1">
      <alignment wrapText="1"/>
    </xf>
    <xf numFmtId="164" fontId="2" fillId="0" borderId="23" xfId="4" applyNumberFormat="1" applyFont="1" applyBorder="1" applyAlignment="1">
      <alignment wrapText="1"/>
    </xf>
    <xf numFmtId="164" fontId="2" fillId="0" borderId="25" xfId="4" applyNumberFormat="1" applyFont="1" applyFill="1" applyBorder="1"/>
    <xf numFmtId="37" fontId="5" fillId="0" borderId="19" xfId="0" applyNumberFormat="1" applyFont="1" applyBorder="1" applyAlignment="1" applyProtection="1">
      <alignment horizontal="right"/>
      <protection locked="0"/>
    </xf>
    <xf numFmtId="37" fontId="10" fillId="0" borderId="12" xfId="0" applyNumberFormat="1" applyFont="1" applyBorder="1" applyAlignment="1" applyProtection="1">
      <alignment horizontal="right"/>
      <protection locked="0"/>
    </xf>
    <xf numFmtId="0" fontId="4" fillId="0" borderId="0" xfId="3" applyFont="1" applyAlignment="1">
      <alignment horizontal="center"/>
    </xf>
    <xf numFmtId="3" fontId="4" fillId="0" borderId="0" xfId="3" applyNumberFormat="1" applyFont="1" applyAlignment="1">
      <alignment horizontal="center"/>
    </xf>
    <xf numFmtId="0" fontId="9" fillId="4" borderId="2" xfId="6" applyFont="1" applyFill="1" applyBorder="1" applyAlignment="1">
      <alignment horizontal="center" vertical="center" wrapText="1" readingOrder="1"/>
    </xf>
    <xf numFmtId="0" fontId="8" fillId="4" borderId="10" xfId="6" applyFont="1" applyFill="1" applyBorder="1" applyAlignment="1">
      <alignment horizontal="center" vertical="center" readingOrder="1"/>
    </xf>
  </cellXfs>
  <cellStyles count="8">
    <cellStyle name="BOR4" xfId="1" xr:uid="{00000000-0005-0000-0000-000000000000}"/>
    <cellStyle name="Comma" xfId="2" builtinId="3"/>
    <cellStyle name="Comma 2" xfId="4" xr:uid="{AC1CE732-A18C-41CB-A7F9-A269DED9A8C8}"/>
    <cellStyle name="Comma 3" xfId="5" xr:uid="{4BE452D4-9E3D-4DFA-A98B-917E0E75F402}"/>
    <cellStyle name="Normal" xfId="0" builtinId="0"/>
    <cellStyle name="Normal 2" xfId="6" xr:uid="{5C46B315-892E-42F8-A24D-4F74658A8E14}"/>
    <cellStyle name="Normal 3" xfId="7" xr:uid="{83552338-F110-4A18-BEAC-0E5C80442239}"/>
    <cellStyle name="Normal 4" xfId="3" xr:uid="{2DD523EE-397C-43EE-BFCA-DB1F7585157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8DebiW/BOR%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R10"/>
    </sheetNames>
    <sheetDataSet>
      <sheetData sheetId="0">
        <row r="1">
          <cell r="A1" t="str">
            <v>Board of Regents</v>
          </cell>
          <cell r="B1"/>
          <cell r="C1"/>
          <cell r="D1"/>
          <cell r="E1" t="str">
            <v>Institution:</v>
          </cell>
          <cell r="F1" t="str">
            <v>LSU Health Shreveport</v>
          </cell>
          <cell r="G1"/>
        </row>
        <row r="2">
          <cell r="A2" t="str">
            <v>Form BOR-10</v>
          </cell>
          <cell r="B2"/>
          <cell r="C2"/>
          <cell r="D2"/>
          <cell r="E2"/>
          <cell r="F2"/>
          <cell r="G2"/>
        </row>
        <row r="3">
          <cell r="A3" t="str">
            <v>Summary Request for Budgeted Positions</v>
          </cell>
          <cell r="B3"/>
          <cell r="C3"/>
          <cell r="D3"/>
          <cell r="E3"/>
        </row>
        <row r="4">
          <cell r="A4"/>
          <cell r="B4"/>
          <cell r="C4"/>
          <cell r="D4"/>
          <cell r="E4"/>
          <cell r="F4"/>
          <cell r="G4"/>
        </row>
        <row r="5">
          <cell r="A5"/>
          <cell r="B5"/>
          <cell r="C5"/>
          <cell r="D5"/>
          <cell r="E5"/>
          <cell r="F5"/>
          <cell r="G5"/>
        </row>
        <row r="6">
          <cell r="A6" t="str">
            <v>Rank Type</v>
          </cell>
          <cell r="B6" t="str">
            <v>Position Count</v>
          </cell>
          <cell r="C6" t="str">
            <v>FTE</v>
          </cell>
          <cell r="D6" t="str">
            <v>Operating Budget Salary</v>
          </cell>
          <cell r="E6" t="str">
            <v>Operating Budget Benefits</v>
          </cell>
          <cell r="F6" t="str">
            <v>All Other Salary</v>
          </cell>
          <cell r="G6" t="str">
            <v>All Other Benefits</v>
          </cell>
        </row>
        <row r="7">
          <cell r="A7" t="str">
            <v>FULL-TIME</v>
          </cell>
          <cell r="B7"/>
          <cell r="C7"/>
          <cell r="D7"/>
          <cell r="E7"/>
          <cell r="F7"/>
          <cell r="G7"/>
        </row>
        <row r="8">
          <cell r="A8" t="str">
            <v>President</v>
          </cell>
          <cell r="B8"/>
          <cell r="C8"/>
          <cell r="D8"/>
          <cell r="E8"/>
          <cell r="F8"/>
          <cell r="G8"/>
        </row>
        <row r="9">
          <cell r="A9" t="str">
            <v>Senior Level Administrator</v>
          </cell>
          <cell r="B9"/>
          <cell r="C9"/>
          <cell r="D9"/>
          <cell r="E9"/>
          <cell r="F9"/>
          <cell r="G9"/>
        </row>
        <row r="10">
          <cell r="A10" t="str">
            <v>Professor</v>
          </cell>
          <cell r="B10">
            <v>116</v>
          </cell>
          <cell r="C10">
            <v>116</v>
          </cell>
          <cell r="D10">
            <v>4637817</v>
          </cell>
          <cell r="E10">
            <v>2040639.48</v>
          </cell>
          <cell r="F10">
            <v>14425074</v>
          </cell>
          <cell r="G10">
            <v>6347032.5599999996</v>
          </cell>
        </row>
        <row r="11">
          <cell r="A11" t="str">
            <v>Associate Professor</v>
          </cell>
          <cell r="B11">
            <v>111</v>
          </cell>
          <cell r="C11">
            <v>111</v>
          </cell>
          <cell r="D11">
            <v>3199210</v>
          </cell>
          <cell r="E11">
            <v>1407652.4</v>
          </cell>
          <cell r="F11">
            <v>10387724</v>
          </cell>
          <cell r="G11">
            <v>4570598.5599999996</v>
          </cell>
        </row>
        <row r="12">
          <cell r="A12" t="str">
            <v>Assistant Professor</v>
          </cell>
          <cell r="B12">
            <v>262</v>
          </cell>
          <cell r="C12">
            <v>262</v>
          </cell>
          <cell r="D12">
            <v>3295365</v>
          </cell>
          <cell r="E12">
            <v>1449960.6</v>
          </cell>
          <cell r="F12">
            <v>25335143</v>
          </cell>
          <cell r="G12">
            <v>11147462.92</v>
          </cell>
        </row>
        <row r="13">
          <cell r="A13" t="str">
            <v>Instructor</v>
          </cell>
          <cell r="B13">
            <v>64</v>
          </cell>
          <cell r="C13">
            <v>64</v>
          </cell>
          <cell r="D13">
            <v>2053533</v>
          </cell>
          <cell r="E13">
            <v>903554.52</v>
          </cell>
          <cell r="F13">
            <v>3398711</v>
          </cell>
          <cell r="G13">
            <v>1495432.84</v>
          </cell>
        </row>
        <row r="14">
          <cell r="A14" t="str">
            <v>Librarian (w/o Faculty Rank)</v>
          </cell>
          <cell r="B14">
            <v>0</v>
          </cell>
          <cell r="C14">
            <v>0</v>
          </cell>
          <cell r="D14">
            <v>0</v>
          </cell>
          <cell r="E14">
            <v>0</v>
          </cell>
          <cell r="F14"/>
          <cell r="G14">
            <v>0</v>
          </cell>
        </row>
        <row r="15">
          <cell r="A15" t="str">
            <v>Teaching Associate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/>
          <cell r="G15">
            <v>0</v>
          </cell>
        </row>
        <row r="16">
          <cell r="A16" t="str">
            <v>Research Associate</v>
          </cell>
          <cell r="B16">
            <v>38</v>
          </cell>
          <cell r="C16">
            <v>38</v>
          </cell>
          <cell r="D16">
            <v>359266</v>
          </cell>
          <cell r="E16">
            <v>158077.04</v>
          </cell>
          <cell r="F16">
            <v>1195568</v>
          </cell>
          <cell r="G16">
            <v>526049.92000000004</v>
          </cell>
        </row>
        <row r="17">
          <cell r="A17" t="str">
            <v>Library Associate</v>
          </cell>
          <cell r="B17">
            <v>1</v>
          </cell>
          <cell r="C17">
            <v>1</v>
          </cell>
          <cell r="D17">
            <v>42000</v>
          </cell>
          <cell r="E17">
            <v>18480</v>
          </cell>
          <cell r="F17">
            <v>0</v>
          </cell>
          <cell r="G17">
            <v>0</v>
          </cell>
        </row>
        <row r="18">
          <cell r="A18" t="str">
            <v>Lecturer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A19" t="str">
            <v>Graduate Assistants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</row>
        <row r="20">
          <cell r="A20" t="str">
            <v>Adjunct Faculty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</row>
        <row r="21">
          <cell r="A21" t="str">
            <v>Other Unclassified</v>
          </cell>
          <cell r="B21">
            <v>443</v>
          </cell>
          <cell r="C21">
            <v>443</v>
          </cell>
          <cell r="D21">
            <v>16748321</v>
          </cell>
          <cell r="E21">
            <v>7369261.2400000002</v>
          </cell>
          <cell r="F21">
            <v>13937404</v>
          </cell>
          <cell r="G21">
            <v>6132457.7599999998</v>
          </cell>
        </row>
        <row r="22">
          <cell r="A22" t="str">
            <v>Classified Employees</v>
          </cell>
          <cell r="B22">
            <v>139</v>
          </cell>
          <cell r="C22">
            <v>139</v>
          </cell>
          <cell r="D22">
            <v>3252956</v>
          </cell>
          <cell r="E22">
            <v>1431300.64</v>
          </cell>
          <cell r="F22">
            <v>2608891</v>
          </cell>
          <cell r="G22">
            <v>1147912.04</v>
          </cell>
        </row>
        <row r="23">
          <cell r="A23" t="str">
            <v>Technical College Instructor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Technical College Administrator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</row>
        <row r="25">
          <cell r="A25" t="str">
            <v>Technical College Other Professional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Subtotal Full-Time Positions</v>
          </cell>
          <cell r="B26">
            <v>1174</v>
          </cell>
          <cell r="C26">
            <v>1174</v>
          </cell>
          <cell r="D26">
            <v>33588468</v>
          </cell>
          <cell r="E26">
            <v>14778925.920000002</v>
          </cell>
          <cell r="F26">
            <v>71288515</v>
          </cell>
          <cell r="G26">
            <v>31366946.600000001</v>
          </cell>
        </row>
        <row r="27">
          <cell r="A27" t="str">
            <v>Full-Time Funded Vacant Positions</v>
          </cell>
          <cell r="B27">
            <v>301</v>
          </cell>
          <cell r="C27">
            <v>301</v>
          </cell>
          <cell r="D27">
            <v>2186481</v>
          </cell>
          <cell r="E27">
            <v>962051.64</v>
          </cell>
          <cell r="F27">
            <v>19540583</v>
          </cell>
          <cell r="G27">
            <v>8597856.5199999996</v>
          </cell>
        </row>
        <row r="28">
          <cell r="A28" t="str">
            <v>Pay Plan Reserves Total</v>
          </cell>
          <cell r="B28">
            <v>0</v>
          </cell>
          <cell r="C28">
            <v>0</v>
          </cell>
          <cell r="D28"/>
          <cell r="E28"/>
          <cell r="F28"/>
          <cell r="G28"/>
        </row>
        <row r="29">
          <cell r="A29" t="str">
            <v>Total Full Time Funded Positions</v>
          </cell>
          <cell r="B29">
            <v>1475</v>
          </cell>
          <cell r="C29">
            <v>1475</v>
          </cell>
          <cell r="D29">
            <v>35774949</v>
          </cell>
          <cell r="E29">
            <v>15740977.560000002</v>
          </cell>
          <cell r="F29">
            <v>90829098</v>
          </cell>
          <cell r="G29">
            <v>39964803.120000005</v>
          </cell>
        </row>
        <row r="30">
          <cell r="A30"/>
          <cell r="B30"/>
          <cell r="C30"/>
          <cell r="D30"/>
          <cell r="E30"/>
          <cell r="F30"/>
          <cell r="G30"/>
        </row>
        <row r="31">
          <cell r="A31" t="str">
            <v>PART - TIME</v>
          </cell>
          <cell r="B31"/>
          <cell r="C31"/>
          <cell r="D31"/>
          <cell r="E31"/>
          <cell r="F31"/>
          <cell r="G31"/>
        </row>
        <row r="32">
          <cell r="A32" t="str">
            <v>Professor</v>
          </cell>
          <cell r="B32">
            <v>14</v>
          </cell>
          <cell r="C32">
            <v>9.3800000000000008</v>
          </cell>
          <cell r="D32">
            <v>157396</v>
          </cell>
          <cell r="E32">
            <v>69254.240000000005</v>
          </cell>
          <cell r="F32">
            <v>1220518</v>
          </cell>
          <cell r="G32">
            <v>537027.92000000004</v>
          </cell>
        </row>
        <row r="33">
          <cell r="A33" t="str">
            <v>Associate Professor</v>
          </cell>
          <cell r="B33">
            <v>14</v>
          </cell>
          <cell r="C33">
            <v>6.96</v>
          </cell>
          <cell r="D33">
            <v>0</v>
          </cell>
          <cell r="E33">
            <v>0</v>
          </cell>
          <cell r="F33">
            <v>890261</v>
          </cell>
          <cell r="G33">
            <v>391714.84</v>
          </cell>
        </row>
        <row r="34">
          <cell r="A34" t="str">
            <v>Assistant Professor</v>
          </cell>
          <cell r="B34">
            <v>32</v>
          </cell>
          <cell r="C34">
            <v>13.63</v>
          </cell>
          <cell r="D34">
            <v>0</v>
          </cell>
          <cell r="E34">
            <v>0</v>
          </cell>
          <cell r="F34">
            <v>1709553</v>
          </cell>
          <cell r="G34">
            <v>752203.32</v>
          </cell>
        </row>
        <row r="35">
          <cell r="A35" t="str">
            <v>Instructor</v>
          </cell>
          <cell r="B35">
            <v>5</v>
          </cell>
          <cell r="C35">
            <v>2.36</v>
          </cell>
          <cell r="D35">
            <v>66383</v>
          </cell>
          <cell r="E35">
            <v>29208.52</v>
          </cell>
          <cell r="F35">
            <v>116709</v>
          </cell>
          <cell r="G35">
            <v>51351.96</v>
          </cell>
        </row>
        <row r="36">
          <cell r="A36" t="str">
            <v>Librarian (w/o Faculty Rank)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</row>
        <row r="37">
          <cell r="A37" t="str">
            <v>Teaching Associate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</row>
        <row r="38">
          <cell r="A38" t="str">
            <v>Research Associate</v>
          </cell>
          <cell r="B38">
            <v>1</v>
          </cell>
          <cell r="C38">
            <v>0.8</v>
          </cell>
          <cell r="D38">
            <v>0</v>
          </cell>
          <cell r="E38">
            <v>0</v>
          </cell>
          <cell r="F38">
            <v>41499</v>
          </cell>
          <cell r="G38">
            <v>18259.560000000001</v>
          </cell>
        </row>
        <row r="39">
          <cell r="A39" t="str">
            <v>Library Associate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</row>
        <row r="40">
          <cell r="A40" t="str">
            <v>Lecturer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</row>
        <row r="41">
          <cell r="A41" t="str">
            <v>Graduate Assistants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  <row r="42">
          <cell r="A42" t="str">
            <v>Adjunct Faculty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 t="str">
            <v>Other Unclassified</v>
          </cell>
          <cell r="B43">
            <v>7</v>
          </cell>
          <cell r="C43">
            <v>4.75</v>
          </cell>
          <cell r="D43"/>
          <cell r="E43">
            <v>0</v>
          </cell>
          <cell r="F43">
            <v>401771</v>
          </cell>
          <cell r="G43">
            <v>176779.24</v>
          </cell>
        </row>
        <row r="44">
          <cell r="A44" t="str">
            <v>Classified Employees</v>
          </cell>
          <cell r="B44">
            <v>1</v>
          </cell>
          <cell r="C44">
            <v>1</v>
          </cell>
          <cell r="D44">
            <v>0</v>
          </cell>
          <cell r="E44">
            <v>0</v>
          </cell>
          <cell r="F44">
            <v>46342</v>
          </cell>
          <cell r="G44">
            <v>20390.48</v>
          </cell>
        </row>
        <row r="45">
          <cell r="A45" t="str">
            <v>Technical College Instructor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</row>
        <row r="46">
          <cell r="A46" t="str">
            <v>Technical College Administrator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</row>
        <row r="47">
          <cell r="A47" t="str">
            <v>Technical College Other Professional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</row>
        <row r="48">
          <cell r="A48" t="str">
            <v>Subtotal Part-time Filled Positions</v>
          </cell>
          <cell r="B48">
            <v>74</v>
          </cell>
          <cell r="C48">
            <v>38.879999999999995</v>
          </cell>
          <cell r="D48">
            <v>223779</v>
          </cell>
          <cell r="E48">
            <v>98462.760000000009</v>
          </cell>
          <cell r="F48">
            <v>4426653</v>
          </cell>
          <cell r="G48">
            <v>1947727.32</v>
          </cell>
        </row>
        <row r="49">
          <cell r="A49" t="str">
            <v>Part - Time Funded Vacant Positions</v>
          </cell>
          <cell r="B49">
            <v>58</v>
          </cell>
          <cell r="C49">
            <v>26</v>
          </cell>
          <cell r="D49">
            <v>0</v>
          </cell>
          <cell r="E49"/>
          <cell r="F49">
            <v>2978020</v>
          </cell>
          <cell r="G49">
            <v>1310328.8</v>
          </cell>
        </row>
        <row r="50">
          <cell r="A50" t="str">
            <v>Pay Plan Reserves Total</v>
          </cell>
          <cell r="B50">
            <v>0</v>
          </cell>
          <cell r="C50"/>
          <cell r="D50">
            <v>0</v>
          </cell>
          <cell r="E50">
            <v>0</v>
          </cell>
          <cell r="F50">
            <v>0</v>
          </cell>
          <cell r="G50"/>
        </row>
        <row r="51">
          <cell r="A51" t="str">
            <v>Total Part-Time Funded Positions</v>
          </cell>
          <cell r="B51">
            <v>132</v>
          </cell>
          <cell r="C51">
            <v>64.88</v>
          </cell>
          <cell r="D51">
            <v>223779</v>
          </cell>
          <cell r="E51">
            <v>98462.760000000009</v>
          </cell>
          <cell r="F51">
            <v>7404673</v>
          </cell>
          <cell r="G51">
            <v>3258056.12</v>
          </cell>
        </row>
        <row r="52">
          <cell r="A52" t="str">
            <v>Grand Total Funded Positions</v>
          </cell>
          <cell r="B52">
            <v>1607</v>
          </cell>
          <cell r="C52">
            <v>1539.88</v>
          </cell>
          <cell r="D52">
            <v>35998728</v>
          </cell>
          <cell r="E52">
            <v>15839440.320000002</v>
          </cell>
          <cell r="F52">
            <v>98233771</v>
          </cell>
          <cell r="G52">
            <v>43222859.240000002</v>
          </cell>
        </row>
        <row r="53">
          <cell r="A53" t="str">
            <v>Note:  Total amount in the Operating Budget Salary column should equal total salaries on the BOR-1 and BOR-4, and BOR-4a.</v>
          </cell>
          <cell r="B53"/>
          <cell r="C53"/>
          <cell r="D53"/>
          <cell r="E53"/>
          <cell r="F53"/>
          <cell r="G53"/>
        </row>
        <row r="54">
          <cell r="A54" t="str">
            <v>Total amount in the Operating Budget Benefits column should equal total related benefits on the BOR-1, BOR-4, and BOR-4a.</v>
          </cell>
          <cell r="B54"/>
          <cell r="C54"/>
          <cell r="D54"/>
          <cell r="E54"/>
          <cell r="F54"/>
          <cell r="G54"/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362194-47DB-4A9B-9C6A-D8731ABD2039}">
  <dimension ref="A1:K61"/>
  <sheetViews>
    <sheetView tabSelected="1" zoomScaleNormal="100" workbookViewId="0">
      <selection activeCell="B36" sqref="B36"/>
    </sheetView>
  </sheetViews>
  <sheetFormatPr defaultRowHeight="12.75" x14ac:dyDescent="0.2"/>
  <cols>
    <col min="1" max="1" width="48.7109375" style="89" customWidth="1"/>
    <col min="2" max="2" width="15.28515625" style="39" customWidth="1"/>
    <col min="3" max="3" width="7" style="39" bestFit="1" customWidth="1"/>
    <col min="4" max="4" width="22" style="39" customWidth="1"/>
    <col min="5" max="5" width="22.5703125" style="39" customWidth="1"/>
    <col min="6" max="6" width="13.5703125" style="39" customWidth="1"/>
    <col min="7" max="7" width="15.5703125" style="39" customWidth="1"/>
    <col min="8" max="16384" width="9.140625" style="39"/>
  </cols>
  <sheetData>
    <row r="1" spans="1:11" ht="15.75" x14ac:dyDescent="0.25">
      <c r="A1" s="33" t="s">
        <v>0</v>
      </c>
      <c r="B1" s="34"/>
      <c r="C1" s="34"/>
      <c r="D1" s="35"/>
      <c r="E1" s="36" t="s">
        <v>30</v>
      </c>
      <c r="F1" s="37" t="s">
        <v>31</v>
      </c>
      <c r="G1" s="38"/>
    </row>
    <row r="2" spans="1:11" ht="15.75" x14ac:dyDescent="0.25">
      <c r="A2" s="33" t="s">
        <v>32</v>
      </c>
      <c r="B2" s="34"/>
      <c r="C2" s="34"/>
      <c r="D2" s="40"/>
      <c r="E2" s="40"/>
      <c r="F2" s="41"/>
      <c r="G2" s="41"/>
    </row>
    <row r="3" spans="1:11" ht="15.75" x14ac:dyDescent="0.25">
      <c r="A3" s="33" t="s">
        <v>33</v>
      </c>
      <c r="B3" s="34"/>
      <c r="C3" s="34"/>
      <c r="D3" s="35"/>
      <c r="E3" s="35"/>
    </row>
    <row r="4" spans="1:11" x14ac:dyDescent="0.2">
      <c r="A4" s="42"/>
      <c r="B4" s="43"/>
      <c r="C4" s="44"/>
      <c r="D4" s="44"/>
      <c r="E4" s="45"/>
      <c r="F4" s="46"/>
      <c r="G4" s="47"/>
    </row>
    <row r="5" spans="1:11" x14ac:dyDescent="0.2">
      <c r="A5" s="48"/>
      <c r="B5" s="49"/>
      <c r="C5" s="50"/>
      <c r="D5" s="51"/>
      <c r="E5" s="52"/>
      <c r="F5" s="53"/>
      <c r="G5" s="53"/>
    </row>
    <row r="6" spans="1:11" x14ac:dyDescent="0.2">
      <c r="A6" s="54" t="s">
        <v>34</v>
      </c>
      <c r="B6" s="55" t="s">
        <v>35</v>
      </c>
      <c r="C6" s="54" t="s">
        <v>36</v>
      </c>
      <c r="D6" s="54" t="s">
        <v>37</v>
      </c>
      <c r="E6" s="54" t="s">
        <v>38</v>
      </c>
      <c r="F6" s="56" t="s">
        <v>39</v>
      </c>
      <c r="G6" s="56" t="s">
        <v>40</v>
      </c>
    </row>
    <row r="7" spans="1:11" s="57" customFormat="1" x14ac:dyDescent="0.2">
      <c r="A7" s="42" t="s">
        <v>41</v>
      </c>
      <c r="B7" s="45"/>
      <c r="C7" s="45"/>
      <c r="D7" s="45"/>
      <c r="E7" s="45"/>
      <c r="F7" s="47"/>
      <c r="G7" s="47"/>
      <c r="H7" s="39"/>
      <c r="I7" s="39"/>
      <c r="J7" s="39"/>
      <c r="K7" s="39"/>
    </row>
    <row r="8" spans="1:11" s="57" customFormat="1" x14ac:dyDescent="0.2">
      <c r="A8" s="58" t="s">
        <v>42</v>
      </c>
      <c r="B8" s="45"/>
      <c r="C8" s="45"/>
      <c r="D8" s="59"/>
      <c r="E8" s="59"/>
      <c r="F8" s="60"/>
      <c r="G8" s="47"/>
      <c r="H8" s="39"/>
      <c r="I8" s="39"/>
      <c r="J8" s="39"/>
      <c r="K8" s="39"/>
    </row>
    <row r="9" spans="1:11" s="57" customFormat="1" x14ac:dyDescent="0.2">
      <c r="A9" s="58" t="s">
        <v>43</v>
      </c>
      <c r="B9" s="45"/>
      <c r="C9" s="45"/>
      <c r="D9" s="59"/>
      <c r="E9" s="59"/>
      <c r="F9" s="60"/>
      <c r="G9" s="47"/>
      <c r="H9" s="39"/>
      <c r="I9" s="39"/>
      <c r="J9" s="39"/>
      <c r="K9" s="39"/>
    </row>
    <row r="10" spans="1:11" x14ac:dyDescent="0.2">
      <c r="A10" s="61" t="s">
        <v>44</v>
      </c>
      <c r="B10" s="62">
        <v>122</v>
      </c>
      <c r="C10" s="112">
        <v>122</v>
      </c>
      <c r="D10" s="63">
        <v>6071481</v>
      </c>
      <c r="E10" s="63">
        <f>D10*0.428</f>
        <v>2598593.8679999998</v>
      </c>
      <c r="F10" s="63">
        <v>15241988</v>
      </c>
      <c r="G10" s="66">
        <f>F10*0.428</f>
        <v>6523570.8640000001</v>
      </c>
    </row>
    <row r="11" spans="1:11" x14ac:dyDescent="0.2">
      <c r="A11" s="61" t="s">
        <v>45</v>
      </c>
      <c r="B11" s="62">
        <v>109</v>
      </c>
      <c r="C11" s="112">
        <v>109</v>
      </c>
      <c r="D11" s="63">
        <v>3121311</v>
      </c>
      <c r="E11" s="63">
        <f t="shared" ref="E11:E27" si="0">D11*0.428</f>
        <v>1335921.108</v>
      </c>
      <c r="F11" s="63">
        <v>10764658</v>
      </c>
      <c r="G11" s="66">
        <f t="shared" ref="G11:G27" si="1">F11*0.428</f>
        <v>4607273.6239999998</v>
      </c>
    </row>
    <row r="12" spans="1:11" x14ac:dyDescent="0.2">
      <c r="A12" s="61" t="s">
        <v>46</v>
      </c>
      <c r="B12" s="62">
        <v>267</v>
      </c>
      <c r="C12" s="112">
        <v>267</v>
      </c>
      <c r="D12" s="63">
        <v>3375294</v>
      </c>
      <c r="E12" s="63">
        <f t="shared" si="0"/>
        <v>1444625.8319999999</v>
      </c>
      <c r="F12" s="63">
        <v>26519356</v>
      </c>
      <c r="G12" s="66">
        <f t="shared" si="1"/>
        <v>11350284.367999999</v>
      </c>
    </row>
    <row r="13" spans="1:11" x14ac:dyDescent="0.2">
      <c r="A13" s="61" t="s">
        <v>47</v>
      </c>
      <c r="B13" s="62">
        <v>49</v>
      </c>
      <c r="C13" s="112">
        <v>49</v>
      </c>
      <c r="D13" s="63">
        <v>1545149</v>
      </c>
      <c r="E13" s="63">
        <f t="shared" si="0"/>
        <v>661323.772</v>
      </c>
      <c r="F13" s="63">
        <v>2669406</v>
      </c>
      <c r="G13" s="66">
        <f t="shared" si="1"/>
        <v>1142505.7679999999</v>
      </c>
    </row>
    <row r="14" spans="1:11" x14ac:dyDescent="0.2">
      <c r="A14" s="61" t="s">
        <v>48</v>
      </c>
      <c r="B14" s="62"/>
      <c r="C14" s="112"/>
      <c r="D14" s="63"/>
      <c r="E14" s="63">
        <f t="shared" si="0"/>
        <v>0</v>
      </c>
      <c r="F14" s="63"/>
      <c r="G14" s="66">
        <f t="shared" si="1"/>
        <v>0</v>
      </c>
    </row>
    <row r="15" spans="1:11" x14ac:dyDescent="0.2">
      <c r="A15" s="61" t="s">
        <v>49</v>
      </c>
      <c r="B15" s="62"/>
      <c r="C15" s="112"/>
      <c r="D15" s="63"/>
      <c r="E15" s="63">
        <f t="shared" si="0"/>
        <v>0</v>
      </c>
      <c r="F15" s="63"/>
      <c r="G15" s="66">
        <f t="shared" si="1"/>
        <v>0</v>
      </c>
    </row>
    <row r="16" spans="1:11" x14ac:dyDescent="0.2">
      <c r="A16" s="61" t="s">
        <v>50</v>
      </c>
      <c r="B16" s="62">
        <v>31</v>
      </c>
      <c r="C16" s="112">
        <v>31</v>
      </c>
      <c r="D16" s="63">
        <v>255106</v>
      </c>
      <c r="E16" s="63">
        <f t="shared" si="0"/>
        <v>109185.368</v>
      </c>
      <c r="F16" s="63">
        <v>1041472</v>
      </c>
      <c r="G16" s="66">
        <f t="shared" si="1"/>
        <v>445750.016</v>
      </c>
    </row>
    <row r="17" spans="1:7" x14ac:dyDescent="0.2">
      <c r="A17" s="61" t="s">
        <v>51</v>
      </c>
      <c r="B17" s="62">
        <v>1</v>
      </c>
      <c r="C17" s="112">
        <v>1</v>
      </c>
      <c r="D17" s="63">
        <v>42840</v>
      </c>
      <c r="E17" s="63">
        <f t="shared" si="0"/>
        <v>18335.52</v>
      </c>
      <c r="F17" s="63"/>
      <c r="G17" s="66">
        <f t="shared" si="1"/>
        <v>0</v>
      </c>
    </row>
    <row r="18" spans="1:7" x14ac:dyDescent="0.2">
      <c r="A18" s="61" t="s">
        <v>52</v>
      </c>
      <c r="B18" s="62"/>
      <c r="C18" s="112"/>
      <c r="D18" s="63"/>
      <c r="E18" s="63">
        <f t="shared" si="0"/>
        <v>0</v>
      </c>
      <c r="F18" s="63"/>
      <c r="G18" s="66">
        <f t="shared" si="1"/>
        <v>0</v>
      </c>
    </row>
    <row r="19" spans="1:7" x14ac:dyDescent="0.2">
      <c r="A19" s="61" t="s">
        <v>53</v>
      </c>
      <c r="B19" s="62"/>
      <c r="C19" s="112"/>
      <c r="D19" s="63"/>
      <c r="E19" s="63">
        <f t="shared" si="0"/>
        <v>0</v>
      </c>
      <c r="F19" s="63"/>
      <c r="G19" s="66">
        <f t="shared" si="1"/>
        <v>0</v>
      </c>
    </row>
    <row r="20" spans="1:7" x14ac:dyDescent="0.2">
      <c r="A20" s="61" t="s">
        <v>54</v>
      </c>
      <c r="B20" s="62"/>
      <c r="C20" s="112"/>
      <c r="D20" s="63"/>
      <c r="E20" s="63">
        <f t="shared" si="0"/>
        <v>0</v>
      </c>
      <c r="F20" s="63"/>
      <c r="G20" s="66">
        <f t="shared" si="1"/>
        <v>0</v>
      </c>
    </row>
    <row r="21" spans="1:7" x14ac:dyDescent="0.2">
      <c r="A21" s="61" t="s">
        <v>55</v>
      </c>
      <c r="B21" s="62">
        <v>453</v>
      </c>
      <c r="C21" s="112">
        <v>453</v>
      </c>
      <c r="D21" s="63">
        <v>18890759</v>
      </c>
      <c r="E21" s="63">
        <f t="shared" si="0"/>
        <v>8085244.852</v>
      </c>
      <c r="F21" s="63">
        <v>13206771</v>
      </c>
      <c r="G21" s="66">
        <f t="shared" si="1"/>
        <v>5652497.9879999999</v>
      </c>
    </row>
    <row r="22" spans="1:7" x14ac:dyDescent="0.2">
      <c r="A22" s="61" t="s">
        <v>56</v>
      </c>
      <c r="B22" s="62">
        <v>112</v>
      </c>
      <c r="C22" s="112">
        <v>112</v>
      </c>
      <c r="D22" s="63">
        <v>2966812</v>
      </c>
      <c r="E22" s="63">
        <f t="shared" si="0"/>
        <v>1269795.5360000001</v>
      </c>
      <c r="F22" s="63">
        <v>2129600</v>
      </c>
      <c r="G22" s="66">
        <f t="shared" si="1"/>
        <v>911468.79999999993</v>
      </c>
    </row>
    <row r="23" spans="1:7" x14ac:dyDescent="0.2">
      <c r="A23" s="61" t="s">
        <v>57</v>
      </c>
      <c r="B23" s="62"/>
      <c r="C23" s="112"/>
      <c r="D23" s="63"/>
      <c r="E23" s="63">
        <f t="shared" si="0"/>
        <v>0</v>
      </c>
      <c r="F23" s="63">
        <v>0</v>
      </c>
      <c r="G23" s="66">
        <f t="shared" si="1"/>
        <v>0</v>
      </c>
    </row>
    <row r="24" spans="1:7" x14ac:dyDescent="0.2">
      <c r="A24" s="61" t="s">
        <v>58</v>
      </c>
      <c r="B24" s="62">
        <v>0</v>
      </c>
      <c r="C24" s="112">
        <v>0</v>
      </c>
      <c r="D24" s="63">
        <v>0</v>
      </c>
      <c r="E24" s="63">
        <f t="shared" si="0"/>
        <v>0</v>
      </c>
      <c r="F24" s="63">
        <v>0</v>
      </c>
      <c r="G24" s="66">
        <f t="shared" si="1"/>
        <v>0</v>
      </c>
    </row>
    <row r="25" spans="1:7" x14ac:dyDescent="0.2">
      <c r="A25" s="61" t="s">
        <v>59</v>
      </c>
      <c r="B25" s="62">
        <v>0</v>
      </c>
      <c r="C25" s="112">
        <v>0</v>
      </c>
      <c r="D25" s="63">
        <v>0</v>
      </c>
      <c r="E25" s="63">
        <f t="shared" si="0"/>
        <v>0</v>
      </c>
      <c r="F25" s="63">
        <v>0</v>
      </c>
      <c r="G25" s="66">
        <f t="shared" si="1"/>
        <v>0</v>
      </c>
    </row>
    <row r="26" spans="1:7" x14ac:dyDescent="0.2">
      <c r="A26" s="64" t="s">
        <v>60</v>
      </c>
      <c r="B26" s="65">
        <f t="shared" ref="B26:F26" si="2">SUM(B7:B25)</f>
        <v>1144</v>
      </c>
      <c r="C26" s="65">
        <f t="shared" si="2"/>
        <v>1144</v>
      </c>
      <c r="D26" s="65">
        <f t="shared" si="2"/>
        <v>36268752</v>
      </c>
      <c r="E26" s="63">
        <f t="shared" si="0"/>
        <v>15523025.856000001</v>
      </c>
      <c r="F26" s="120">
        <f t="shared" si="2"/>
        <v>71573251</v>
      </c>
      <c r="G26" s="66">
        <f t="shared" si="1"/>
        <v>30633351.427999999</v>
      </c>
    </row>
    <row r="27" spans="1:7" x14ac:dyDescent="0.2">
      <c r="A27" s="61" t="s">
        <v>61</v>
      </c>
      <c r="B27" s="62">
        <v>128</v>
      </c>
      <c r="C27" s="62">
        <v>128</v>
      </c>
      <c r="D27" s="63">
        <v>929588</v>
      </c>
      <c r="E27" s="63">
        <f t="shared" si="0"/>
        <v>397863.66399999999</v>
      </c>
      <c r="F27" s="63">
        <v>9642042</v>
      </c>
      <c r="G27" s="66">
        <f t="shared" si="1"/>
        <v>4126793.9759999998</v>
      </c>
    </row>
    <row r="28" spans="1:7" x14ac:dyDescent="0.2">
      <c r="A28" s="61" t="s">
        <v>62</v>
      </c>
      <c r="B28" s="62">
        <v>0</v>
      </c>
      <c r="C28" s="62">
        <v>0</v>
      </c>
      <c r="D28" s="63"/>
      <c r="E28" s="63"/>
      <c r="F28" s="63"/>
      <c r="G28" s="66"/>
    </row>
    <row r="29" spans="1:7" x14ac:dyDescent="0.2">
      <c r="A29" s="61" t="s">
        <v>63</v>
      </c>
      <c r="B29" s="62">
        <f t="shared" ref="B29:G29" si="3">SUM(B26:B28)</f>
        <v>1272</v>
      </c>
      <c r="C29" s="62">
        <f t="shared" si="3"/>
        <v>1272</v>
      </c>
      <c r="D29" s="62">
        <f t="shared" si="3"/>
        <v>37198340</v>
      </c>
      <c r="E29" s="62">
        <f t="shared" si="3"/>
        <v>15920889.520000001</v>
      </c>
      <c r="F29" s="66">
        <f t="shared" si="3"/>
        <v>81215293</v>
      </c>
      <c r="G29" s="66">
        <f t="shared" si="3"/>
        <v>34760145.403999999</v>
      </c>
    </row>
    <row r="30" spans="1:7" x14ac:dyDescent="0.2">
      <c r="A30" s="58"/>
      <c r="B30" s="67"/>
      <c r="C30" s="67"/>
      <c r="D30" s="68"/>
      <c r="E30" s="68"/>
      <c r="F30" s="68"/>
      <c r="G30" s="121"/>
    </row>
    <row r="31" spans="1:7" x14ac:dyDescent="0.2">
      <c r="A31" s="70" t="s">
        <v>64</v>
      </c>
      <c r="B31" s="71"/>
      <c r="C31" s="71"/>
      <c r="D31" s="72"/>
      <c r="E31" s="73"/>
      <c r="F31" s="72"/>
      <c r="G31" s="73"/>
    </row>
    <row r="32" spans="1:7" x14ac:dyDescent="0.2">
      <c r="A32" s="61" t="s">
        <v>44</v>
      </c>
      <c r="B32" s="62">
        <v>14</v>
      </c>
      <c r="C32" s="62">
        <v>9.35</v>
      </c>
      <c r="D32" s="63">
        <v>161824</v>
      </c>
      <c r="E32" s="63">
        <f>D32*0.428</f>
        <v>69260.671999999991</v>
      </c>
      <c r="F32" s="72">
        <v>1274713</v>
      </c>
      <c r="G32" s="73">
        <f>F32*0.428</f>
        <v>545577.16399999999</v>
      </c>
    </row>
    <row r="33" spans="1:9" x14ac:dyDescent="0.2">
      <c r="A33" s="61" t="s">
        <v>45</v>
      </c>
      <c r="B33" s="62">
        <v>13</v>
      </c>
      <c r="C33" s="62">
        <v>6.33</v>
      </c>
      <c r="D33" s="63"/>
      <c r="E33" s="63">
        <f t="shared" ref="E33:E48" si="4">D33*0.428</f>
        <v>0</v>
      </c>
      <c r="F33" s="63">
        <v>843873</v>
      </c>
      <c r="G33" s="73">
        <f t="shared" ref="G33:G49" si="5">F33*0.428</f>
        <v>361177.64399999997</v>
      </c>
    </row>
    <row r="34" spans="1:9" x14ac:dyDescent="0.2">
      <c r="A34" s="61" t="s">
        <v>46</v>
      </c>
      <c r="B34" s="62">
        <v>30</v>
      </c>
      <c r="C34" s="62">
        <v>13.1</v>
      </c>
      <c r="D34" s="63"/>
      <c r="E34" s="63">
        <f t="shared" si="4"/>
        <v>0</v>
      </c>
      <c r="F34" s="63">
        <v>1620391</v>
      </c>
      <c r="G34" s="73">
        <f t="shared" si="5"/>
        <v>693527.348</v>
      </c>
    </row>
    <row r="35" spans="1:9" x14ac:dyDescent="0.2">
      <c r="A35" s="61" t="s">
        <v>47</v>
      </c>
      <c r="B35" s="62">
        <v>5</v>
      </c>
      <c r="C35" s="62">
        <v>2.36</v>
      </c>
      <c r="D35" s="63">
        <v>66383</v>
      </c>
      <c r="E35" s="63">
        <f t="shared" si="4"/>
        <v>28411.923999999999</v>
      </c>
      <c r="F35" s="63">
        <v>119347</v>
      </c>
      <c r="G35" s="73">
        <f t="shared" si="5"/>
        <v>51080.515999999996</v>
      </c>
    </row>
    <row r="36" spans="1:9" x14ac:dyDescent="0.2">
      <c r="A36" s="61" t="s">
        <v>48</v>
      </c>
      <c r="B36" s="62"/>
      <c r="C36" s="62"/>
      <c r="D36" s="63"/>
      <c r="E36" s="63">
        <f t="shared" si="4"/>
        <v>0</v>
      </c>
      <c r="F36" s="63"/>
      <c r="G36" s="73">
        <f t="shared" si="5"/>
        <v>0</v>
      </c>
    </row>
    <row r="37" spans="1:9" x14ac:dyDescent="0.2">
      <c r="A37" s="61" t="s">
        <v>49</v>
      </c>
      <c r="B37" s="62"/>
      <c r="C37" s="62"/>
      <c r="D37" s="63"/>
      <c r="E37" s="63">
        <f t="shared" si="4"/>
        <v>0</v>
      </c>
      <c r="F37" s="63"/>
      <c r="G37" s="73">
        <f t="shared" si="5"/>
        <v>0</v>
      </c>
    </row>
    <row r="38" spans="1:9" x14ac:dyDescent="0.2">
      <c r="A38" s="61" t="s">
        <v>50</v>
      </c>
      <c r="B38" s="62">
        <v>1</v>
      </c>
      <c r="C38" s="62">
        <v>0.8</v>
      </c>
      <c r="D38" s="63"/>
      <c r="E38" s="63">
        <f t="shared" si="4"/>
        <v>0</v>
      </c>
      <c r="F38" s="63">
        <v>42329</v>
      </c>
      <c r="G38" s="73">
        <f t="shared" si="5"/>
        <v>18116.811999999998</v>
      </c>
    </row>
    <row r="39" spans="1:9" x14ac:dyDescent="0.2">
      <c r="A39" s="61" t="s">
        <v>51</v>
      </c>
      <c r="B39" s="62"/>
      <c r="C39" s="62"/>
      <c r="D39" s="63"/>
      <c r="E39" s="63">
        <f t="shared" si="4"/>
        <v>0</v>
      </c>
      <c r="F39" s="63"/>
      <c r="G39" s="73">
        <f t="shared" si="5"/>
        <v>0</v>
      </c>
    </row>
    <row r="40" spans="1:9" x14ac:dyDescent="0.2">
      <c r="A40" s="74" t="s">
        <v>52</v>
      </c>
      <c r="B40" s="62"/>
      <c r="C40" s="62"/>
      <c r="D40" s="66"/>
      <c r="E40" s="63">
        <f t="shared" si="4"/>
        <v>0</v>
      </c>
      <c r="F40" s="66"/>
      <c r="G40" s="73">
        <f t="shared" si="5"/>
        <v>0</v>
      </c>
    </row>
    <row r="41" spans="1:9" x14ac:dyDescent="0.2">
      <c r="A41" s="74" t="s">
        <v>53</v>
      </c>
      <c r="B41" s="62"/>
      <c r="C41" s="62"/>
      <c r="D41" s="66"/>
      <c r="E41" s="63">
        <f t="shared" si="4"/>
        <v>0</v>
      </c>
      <c r="F41" s="66"/>
      <c r="G41" s="73">
        <f t="shared" si="5"/>
        <v>0</v>
      </c>
    </row>
    <row r="42" spans="1:9" x14ac:dyDescent="0.2">
      <c r="A42" s="74" t="s">
        <v>54</v>
      </c>
      <c r="B42" s="62"/>
      <c r="C42" s="62"/>
      <c r="D42" s="66"/>
      <c r="E42" s="63">
        <f t="shared" si="4"/>
        <v>0</v>
      </c>
      <c r="F42" s="66"/>
      <c r="G42" s="73">
        <f t="shared" si="5"/>
        <v>0</v>
      </c>
    </row>
    <row r="43" spans="1:9" x14ac:dyDescent="0.2">
      <c r="A43" s="74" t="s">
        <v>55</v>
      </c>
      <c r="B43" s="62">
        <v>7</v>
      </c>
      <c r="C43" s="62">
        <v>4.8600000000000003</v>
      </c>
      <c r="D43" s="66">
        <v>143966</v>
      </c>
      <c r="E43" s="63">
        <f t="shared" si="4"/>
        <v>61617.447999999997</v>
      </c>
      <c r="F43" s="66">
        <v>273175</v>
      </c>
      <c r="G43" s="73">
        <f t="shared" si="5"/>
        <v>116918.9</v>
      </c>
    </row>
    <row r="44" spans="1:9" x14ac:dyDescent="0.2">
      <c r="A44" s="74" t="s">
        <v>56</v>
      </c>
      <c r="B44" s="62">
        <v>1</v>
      </c>
      <c r="C44" s="62">
        <v>0.8</v>
      </c>
      <c r="D44" s="66"/>
      <c r="E44" s="63">
        <f t="shared" si="4"/>
        <v>0</v>
      </c>
      <c r="F44" s="66">
        <v>48189</v>
      </c>
      <c r="G44" s="73">
        <f t="shared" si="5"/>
        <v>20624.892</v>
      </c>
    </row>
    <row r="45" spans="1:9" x14ac:dyDescent="0.2">
      <c r="A45" s="74" t="s">
        <v>57</v>
      </c>
      <c r="B45" s="62">
        <v>0</v>
      </c>
      <c r="C45" s="62">
        <v>0</v>
      </c>
      <c r="D45" s="66"/>
      <c r="E45" s="63">
        <f t="shared" si="4"/>
        <v>0</v>
      </c>
      <c r="F45" s="66"/>
      <c r="G45" s="73">
        <f t="shared" si="5"/>
        <v>0</v>
      </c>
    </row>
    <row r="46" spans="1:9" x14ac:dyDescent="0.2">
      <c r="A46" s="74" t="s">
        <v>58</v>
      </c>
      <c r="B46" s="62">
        <v>0</v>
      </c>
      <c r="C46" s="62">
        <v>0</v>
      </c>
      <c r="D46" s="66">
        <v>0</v>
      </c>
      <c r="E46" s="63">
        <f t="shared" si="4"/>
        <v>0</v>
      </c>
      <c r="F46" s="66"/>
      <c r="G46" s="73">
        <f t="shared" si="5"/>
        <v>0</v>
      </c>
    </row>
    <row r="47" spans="1:9" x14ac:dyDescent="0.2">
      <c r="A47" s="74" t="s">
        <v>59</v>
      </c>
      <c r="B47" s="62">
        <v>0</v>
      </c>
      <c r="C47" s="62">
        <v>0</v>
      </c>
      <c r="D47" s="66">
        <v>0</v>
      </c>
      <c r="E47" s="63">
        <f t="shared" si="4"/>
        <v>0</v>
      </c>
      <c r="F47" s="66">
        <v>0</v>
      </c>
      <c r="G47" s="73">
        <f t="shared" si="5"/>
        <v>0</v>
      </c>
    </row>
    <row r="48" spans="1:9" x14ac:dyDescent="0.2">
      <c r="A48" s="74" t="s">
        <v>65</v>
      </c>
      <c r="B48" s="62">
        <f t="shared" ref="B48:F48" si="6">SUM(B32:B47)</f>
        <v>71</v>
      </c>
      <c r="C48" s="62">
        <f t="shared" si="6"/>
        <v>37.6</v>
      </c>
      <c r="D48" s="62">
        <f t="shared" si="6"/>
        <v>372173</v>
      </c>
      <c r="E48" s="63">
        <f t="shared" si="4"/>
        <v>159290.04399999999</v>
      </c>
      <c r="F48" s="66">
        <f t="shared" si="6"/>
        <v>4222017</v>
      </c>
      <c r="G48" s="73">
        <f t="shared" si="5"/>
        <v>1807023.2760000001</v>
      </c>
      <c r="I48" s="75"/>
    </row>
    <row r="49" spans="1:7" x14ac:dyDescent="0.2">
      <c r="A49" s="74" t="s">
        <v>66</v>
      </c>
      <c r="B49" s="62">
        <v>12</v>
      </c>
      <c r="C49" s="62">
        <v>6.37</v>
      </c>
      <c r="D49" s="66">
        <v>0</v>
      </c>
      <c r="E49" s="62"/>
      <c r="F49" s="66">
        <v>724456</v>
      </c>
      <c r="G49" s="73">
        <f t="shared" si="5"/>
        <v>310067.16800000001</v>
      </c>
    </row>
    <row r="50" spans="1:7" x14ac:dyDescent="0.2">
      <c r="A50" s="74" t="s">
        <v>62</v>
      </c>
      <c r="B50" s="62">
        <v>0</v>
      </c>
      <c r="C50" s="62"/>
      <c r="D50" s="66">
        <v>0</v>
      </c>
      <c r="E50" s="62">
        <v>0</v>
      </c>
      <c r="F50" s="66">
        <v>0</v>
      </c>
      <c r="G50" s="66"/>
    </row>
    <row r="51" spans="1:7" x14ac:dyDescent="0.2">
      <c r="A51" s="74" t="s">
        <v>67</v>
      </c>
      <c r="B51" s="62">
        <f t="shared" ref="B51:G51" si="7">SUM(B48:B50)</f>
        <v>83</v>
      </c>
      <c r="C51" s="62">
        <f t="shared" si="7"/>
        <v>43.97</v>
      </c>
      <c r="D51" s="62">
        <f t="shared" si="7"/>
        <v>372173</v>
      </c>
      <c r="E51" s="62">
        <f t="shared" si="7"/>
        <v>159290.04399999999</v>
      </c>
      <c r="F51" s="66">
        <f t="shared" si="7"/>
        <v>4946473</v>
      </c>
      <c r="G51" s="66">
        <f t="shared" si="7"/>
        <v>2117090.4440000001</v>
      </c>
    </row>
    <row r="52" spans="1:7" s="77" customFormat="1" x14ac:dyDescent="0.2">
      <c r="A52" s="76" t="s">
        <v>68</v>
      </c>
      <c r="B52" s="65">
        <f t="shared" ref="B52:G52" si="8">B29+B51</f>
        <v>1355</v>
      </c>
      <c r="C52" s="65">
        <f t="shared" si="8"/>
        <v>1315.97</v>
      </c>
      <c r="D52" s="65">
        <f t="shared" si="8"/>
        <v>37570513</v>
      </c>
      <c r="E52" s="65">
        <f t="shared" si="8"/>
        <v>16080179.564000001</v>
      </c>
      <c r="F52" s="120">
        <f t="shared" si="8"/>
        <v>86161766</v>
      </c>
      <c r="G52" s="120">
        <f t="shared" si="8"/>
        <v>36877235.847999997</v>
      </c>
    </row>
    <row r="53" spans="1:7" x14ac:dyDescent="0.2">
      <c r="A53" s="78" t="s">
        <v>69</v>
      </c>
      <c r="B53" s="79"/>
      <c r="C53" s="67"/>
      <c r="D53" s="69"/>
      <c r="E53" s="69"/>
      <c r="F53" s="80"/>
      <c r="G53" s="80"/>
    </row>
    <row r="54" spans="1:7" x14ac:dyDescent="0.2">
      <c r="A54" s="81" t="s">
        <v>70</v>
      </c>
      <c r="B54" s="82"/>
      <c r="C54" s="82"/>
      <c r="D54" s="83"/>
      <c r="E54" s="83"/>
      <c r="F54" s="83"/>
      <c r="G54" s="83"/>
    </row>
    <row r="55" spans="1:7" x14ac:dyDescent="0.2">
      <c r="A55" s="84"/>
      <c r="B55" s="85"/>
      <c r="C55" s="85"/>
      <c r="D55" s="86"/>
      <c r="E55" s="87"/>
      <c r="F55" s="87"/>
      <c r="G55" s="87"/>
    </row>
    <row r="56" spans="1:7" x14ac:dyDescent="0.2">
      <c r="A56" s="88"/>
      <c r="B56" s="85"/>
      <c r="C56" s="85"/>
      <c r="D56" s="84"/>
      <c r="E56" s="87"/>
      <c r="F56" s="87"/>
      <c r="G56" s="87"/>
    </row>
    <row r="57" spans="1:7" x14ac:dyDescent="0.2">
      <c r="B57" s="77"/>
      <c r="E57" s="90"/>
    </row>
    <row r="58" spans="1:7" x14ac:dyDescent="0.2">
      <c r="E58" s="75"/>
    </row>
    <row r="61" spans="1:7" x14ac:dyDescent="0.2">
      <c r="E61" s="75"/>
    </row>
  </sheetData>
  <sheetProtection insertRows="0"/>
  <pageMargins left="0" right="0" top="0.45" bottom="0.27" header="0.3" footer="0.17"/>
  <pageSetup scale="80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C15E0-A580-40D2-9325-79EEECE502E5}">
  <sheetPr>
    <pageSetUpPr fitToPage="1"/>
  </sheetPr>
  <dimension ref="A1:F72"/>
  <sheetViews>
    <sheetView workbookViewId="0">
      <selection activeCell="B44" sqref="B44"/>
    </sheetView>
  </sheetViews>
  <sheetFormatPr defaultColWidth="8.85546875" defaultRowHeight="12.75" x14ac:dyDescent="0.2"/>
  <cols>
    <col min="1" max="1" width="8.85546875" style="1"/>
    <col min="2" max="2" width="83.140625" style="1" bestFit="1" customWidth="1"/>
    <col min="3" max="3" width="14.5703125" style="2" bestFit="1" customWidth="1"/>
    <col min="4" max="5" width="14" style="1" bestFit="1" customWidth="1"/>
    <col min="6" max="6" width="10.5703125" style="1" bestFit="1" customWidth="1"/>
    <col min="7" max="16384" width="8.85546875" style="1"/>
  </cols>
  <sheetData>
    <row r="1" spans="1:5" ht="15.75" x14ac:dyDescent="0.25">
      <c r="A1" s="15"/>
      <c r="B1" s="122" t="s">
        <v>0</v>
      </c>
      <c r="C1" s="122"/>
    </row>
    <row r="2" spans="1:5" ht="15.75" x14ac:dyDescent="0.25">
      <c r="A2" s="28"/>
      <c r="B2" s="123" t="s">
        <v>26</v>
      </c>
      <c r="C2" s="123"/>
    </row>
    <row r="3" spans="1:5" ht="15.75" x14ac:dyDescent="0.25">
      <c r="A3" s="23"/>
      <c r="B3" s="122" t="s">
        <v>25</v>
      </c>
      <c r="C3" s="122"/>
    </row>
    <row r="4" spans="1:5" x14ac:dyDescent="0.2">
      <c r="A4" s="23"/>
      <c r="B4" s="124" t="s">
        <v>75</v>
      </c>
      <c r="C4" s="125"/>
    </row>
    <row r="5" spans="1:5" ht="16.5" thickBot="1" x14ac:dyDescent="0.3">
      <c r="A5" s="23"/>
      <c r="B5" s="27"/>
      <c r="C5" s="26"/>
    </row>
    <row r="6" spans="1:5" ht="13.5" thickBot="1" x14ac:dyDescent="0.25">
      <c r="A6" s="15"/>
      <c r="B6" s="25" t="s">
        <v>24</v>
      </c>
      <c r="C6" s="17" t="s">
        <v>8</v>
      </c>
    </row>
    <row r="7" spans="1:5" ht="13.5" thickBot="1" x14ac:dyDescent="0.25">
      <c r="A7" s="15"/>
      <c r="B7" s="10" t="s">
        <v>23</v>
      </c>
      <c r="C7" s="110">
        <v>37570513</v>
      </c>
      <c r="D7" s="11"/>
      <c r="E7" s="11"/>
    </row>
    <row r="8" spans="1:5" x14ac:dyDescent="0.2">
      <c r="A8" s="15"/>
      <c r="B8" s="31" t="s">
        <v>27</v>
      </c>
      <c r="C8" s="111">
        <v>665608</v>
      </c>
    </row>
    <row r="9" spans="1:5" ht="13.5" thickBot="1" x14ac:dyDescent="0.25">
      <c r="A9" s="15"/>
      <c r="B9" s="32" t="s">
        <v>22</v>
      </c>
      <c r="C9" s="111">
        <v>7260</v>
      </c>
    </row>
    <row r="10" spans="1:5" x14ac:dyDescent="0.2">
      <c r="A10" s="15"/>
      <c r="B10" s="10" t="s">
        <v>21</v>
      </c>
      <c r="C10" s="8">
        <v>737816</v>
      </c>
    </row>
    <row r="11" spans="1:5" x14ac:dyDescent="0.2">
      <c r="A11" s="15"/>
      <c r="B11" s="10" t="s">
        <v>20</v>
      </c>
      <c r="C11" s="8">
        <v>308214</v>
      </c>
    </row>
    <row r="12" spans="1:5" x14ac:dyDescent="0.2">
      <c r="A12" s="15"/>
      <c r="B12" s="10" t="s">
        <v>19</v>
      </c>
      <c r="C12" s="8">
        <v>400</v>
      </c>
    </row>
    <row r="13" spans="1:5" x14ac:dyDescent="0.2">
      <c r="A13" s="15"/>
      <c r="B13" s="10" t="s">
        <v>18</v>
      </c>
      <c r="C13" s="8"/>
    </row>
    <row r="14" spans="1:5" x14ac:dyDescent="0.2">
      <c r="A14" s="15"/>
      <c r="B14" s="10" t="s">
        <v>17</v>
      </c>
      <c r="C14" s="8">
        <v>65700</v>
      </c>
    </row>
    <row r="15" spans="1:5" x14ac:dyDescent="0.2">
      <c r="A15" s="15"/>
      <c r="B15" s="10" t="s">
        <v>16</v>
      </c>
      <c r="C15" s="8">
        <v>4300</v>
      </c>
      <c r="E15" s="30"/>
    </row>
    <row r="16" spans="1:5" x14ac:dyDescent="0.2">
      <c r="A16" s="15"/>
      <c r="B16" s="10" t="s">
        <v>15</v>
      </c>
      <c r="C16" s="8">
        <v>143423</v>
      </c>
    </row>
    <row r="17" spans="1:6" x14ac:dyDescent="0.2">
      <c r="A17" s="15"/>
      <c r="B17" s="10" t="s">
        <v>78</v>
      </c>
      <c r="C17" s="8">
        <v>-454781</v>
      </c>
      <c r="D17" s="24"/>
    </row>
    <row r="18" spans="1:6" s="15" customFormat="1" x14ac:dyDescent="0.2">
      <c r="B18" s="10" t="s">
        <v>14</v>
      </c>
      <c r="C18" s="8">
        <v>-1810944</v>
      </c>
      <c r="D18" s="1"/>
      <c r="E18" s="11"/>
      <c r="F18" s="1"/>
    </row>
    <row r="19" spans="1:6" s="15" customFormat="1" x14ac:dyDescent="0.2">
      <c r="B19" s="10" t="s">
        <v>29</v>
      </c>
      <c r="C19" s="8">
        <v>-1696997</v>
      </c>
      <c r="D19" s="1"/>
      <c r="E19" s="11"/>
      <c r="F19" s="1"/>
    </row>
    <row r="20" spans="1:6" s="15" customFormat="1" x14ac:dyDescent="0.2">
      <c r="B20" s="12" t="s">
        <v>13</v>
      </c>
      <c r="C20" s="8">
        <v>0</v>
      </c>
      <c r="D20" s="1"/>
      <c r="E20" s="11"/>
      <c r="F20" s="1"/>
    </row>
    <row r="21" spans="1:6" s="15" customFormat="1" x14ac:dyDescent="0.2">
      <c r="B21" s="14" t="s">
        <v>12</v>
      </c>
      <c r="C21" s="9">
        <f>SUM(C7:C20)</f>
        <v>35540512</v>
      </c>
      <c r="D21" s="1"/>
      <c r="E21" s="1"/>
      <c r="F21" s="1"/>
    </row>
    <row r="22" spans="1:6" s="15" customFormat="1" x14ac:dyDescent="0.2">
      <c r="A22" s="23"/>
      <c r="B22" s="22"/>
      <c r="C22" s="8"/>
      <c r="D22" s="1"/>
      <c r="E22" s="1"/>
      <c r="F22" s="1"/>
    </row>
    <row r="23" spans="1:6" s="15" customFormat="1" x14ac:dyDescent="0.2">
      <c r="A23" s="6"/>
      <c r="B23" s="10" t="s">
        <v>11</v>
      </c>
      <c r="C23" s="9">
        <v>35540512</v>
      </c>
      <c r="D23" s="1"/>
      <c r="E23" s="1"/>
      <c r="F23" s="1"/>
    </row>
    <row r="24" spans="1:6" s="15" customFormat="1" x14ac:dyDescent="0.2">
      <c r="A24" s="6"/>
      <c r="B24" s="21" t="s">
        <v>28</v>
      </c>
      <c r="C24" s="9"/>
      <c r="D24" s="1"/>
      <c r="E24" s="1"/>
      <c r="F24" s="1"/>
    </row>
    <row r="25" spans="1:6" s="15" customFormat="1" x14ac:dyDescent="0.2">
      <c r="A25" s="6"/>
      <c r="B25" s="14" t="s">
        <v>10</v>
      </c>
      <c r="C25" s="9">
        <f>C23+C24</f>
        <v>35540512</v>
      </c>
      <c r="D25" s="1"/>
      <c r="E25" s="1"/>
      <c r="F25" s="1"/>
    </row>
    <row r="26" spans="1:6" s="15" customFormat="1" x14ac:dyDescent="0.2">
      <c r="A26" s="6"/>
      <c r="B26" s="20"/>
      <c r="C26" s="8"/>
      <c r="D26" s="1"/>
      <c r="E26" s="29"/>
      <c r="F26" s="1"/>
    </row>
    <row r="27" spans="1:6" s="15" customFormat="1" ht="13.5" thickBot="1" x14ac:dyDescent="0.25">
      <c r="A27" s="6"/>
      <c r="B27" s="19" t="s">
        <v>1</v>
      </c>
      <c r="C27" s="5">
        <f>+C25-C21</f>
        <v>0</v>
      </c>
      <c r="D27" s="1"/>
      <c r="E27" s="1"/>
      <c r="F27" s="1"/>
    </row>
    <row r="28" spans="1:6" s="15" customFormat="1" x14ac:dyDescent="0.2">
      <c r="A28" s="6"/>
      <c r="B28" s="4"/>
      <c r="C28" s="18"/>
      <c r="D28" s="1"/>
      <c r="E28" s="30"/>
      <c r="F28" s="1"/>
    </row>
    <row r="29" spans="1:6" s="15" customFormat="1" x14ac:dyDescent="0.2">
      <c r="A29" s="6"/>
      <c r="B29" s="4"/>
      <c r="C29" s="18"/>
      <c r="D29" s="1"/>
      <c r="E29" s="11"/>
      <c r="F29" s="1"/>
    </row>
    <row r="30" spans="1:6" s="15" customFormat="1" ht="13.5" thickBot="1" x14ac:dyDescent="0.25">
      <c r="A30" s="6"/>
      <c r="B30" s="4"/>
      <c r="C30" s="18"/>
      <c r="D30" s="1"/>
      <c r="E30" s="13"/>
      <c r="F30" s="1"/>
    </row>
    <row r="31" spans="1:6" s="15" customFormat="1" ht="13.5" thickBot="1" x14ac:dyDescent="0.25">
      <c r="A31" s="6"/>
      <c r="B31" s="105" t="s">
        <v>9</v>
      </c>
      <c r="C31" s="104" t="s">
        <v>8</v>
      </c>
      <c r="D31" s="16"/>
      <c r="E31" s="11"/>
      <c r="F31" s="1"/>
    </row>
    <row r="32" spans="1:6" x14ac:dyDescent="0.2">
      <c r="A32" s="6"/>
      <c r="B32" s="91" t="s">
        <v>7</v>
      </c>
      <c r="C32" s="115">
        <v>16080180</v>
      </c>
      <c r="D32" s="92"/>
    </row>
    <row r="33" spans="1:6" x14ac:dyDescent="0.2">
      <c r="A33" s="6"/>
      <c r="B33" s="106" t="s">
        <v>6</v>
      </c>
      <c r="C33" s="116">
        <v>9237086</v>
      </c>
      <c r="D33" s="92"/>
    </row>
    <row r="34" spans="1:6" x14ac:dyDescent="0.2">
      <c r="A34" s="6"/>
      <c r="B34" s="106" t="s">
        <v>74</v>
      </c>
      <c r="C34" s="117">
        <v>239207</v>
      </c>
      <c r="D34" s="92"/>
    </row>
    <row r="35" spans="1:6" x14ac:dyDescent="0.2">
      <c r="A35" s="6"/>
      <c r="B35" s="106" t="s">
        <v>5</v>
      </c>
      <c r="C35" s="117">
        <v>3372808</v>
      </c>
      <c r="D35" s="92"/>
      <c r="F35" s="7"/>
    </row>
    <row r="36" spans="1:6" x14ac:dyDescent="0.2">
      <c r="A36" s="6"/>
      <c r="B36" s="91" t="s">
        <v>4</v>
      </c>
      <c r="C36" s="113">
        <v>15000</v>
      </c>
      <c r="D36" s="92"/>
    </row>
    <row r="37" spans="1:6" x14ac:dyDescent="0.2">
      <c r="A37" s="6"/>
      <c r="B37" s="107" t="s">
        <v>73</v>
      </c>
      <c r="C37" s="113"/>
      <c r="D37" s="92"/>
    </row>
    <row r="38" spans="1:6" x14ac:dyDescent="0.2">
      <c r="A38" s="6"/>
      <c r="B38" s="91" t="s">
        <v>76</v>
      </c>
      <c r="C38" s="113">
        <v>31039</v>
      </c>
      <c r="D38" s="92"/>
      <c r="F38" s="7"/>
    </row>
    <row r="39" spans="1:6" x14ac:dyDescent="0.2">
      <c r="A39" s="6"/>
      <c r="B39" s="108" t="s">
        <v>71</v>
      </c>
      <c r="C39" s="113">
        <v>-775084</v>
      </c>
      <c r="D39" s="92"/>
      <c r="F39" s="7"/>
    </row>
    <row r="40" spans="1:6" x14ac:dyDescent="0.2">
      <c r="A40" s="6"/>
      <c r="B40" s="108" t="s">
        <v>72</v>
      </c>
      <c r="C40" s="118">
        <v>-726315</v>
      </c>
      <c r="D40" s="92"/>
      <c r="F40" s="7"/>
    </row>
    <row r="41" spans="1:6" x14ac:dyDescent="0.2">
      <c r="A41" s="6"/>
      <c r="B41" s="91" t="s">
        <v>77</v>
      </c>
      <c r="C41" s="113">
        <v>73405</v>
      </c>
      <c r="D41" s="92"/>
      <c r="F41" s="7"/>
    </row>
    <row r="42" spans="1:6" x14ac:dyDescent="0.2">
      <c r="A42" s="6"/>
      <c r="B42" s="91" t="s">
        <v>79</v>
      </c>
      <c r="C42" s="113">
        <v>17120</v>
      </c>
      <c r="D42" s="92"/>
      <c r="F42" s="7"/>
    </row>
    <row r="43" spans="1:6" x14ac:dyDescent="0.2">
      <c r="A43" s="6"/>
      <c r="B43" s="107" t="s">
        <v>80</v>
      </c>
      <c r="C43" s="113">
        <v>201435</v>
      </c>
      <c r="D43" s="92"/>
      <c r="F43" s="7"/>
    </row>
    <row r="44" spans="1:6" x14ac:dyDescent="0.2">
      <c r="A44" s="6"/>
      <c r="B44" s="91" t="s">
        <v>3</v>
      </c>
      <c r="C44" s="114">
        <f>SUM(C32:C43)</f>
        <v>27765881</v>
      </c>
      <c r="D44" s="92"/>
      <c r="F44" s="7"/>
    </row>
    <row r="45" spans="1:6" x14ac:dyDescent="0.2">
      <c r="A45" s="6"/>
      <c r="B45" s="91" t="s">
        <v>2</v>
      </c>
      <c r="C45" s="114">
        <v>27765881</v>
      </c>
      <c r="D45" s="92"/>
      <c r="F45" s="7"/>
    </row>
    <row r="46" spans="1:6" x14ac:dyDescent="0.2">
      <c r="A46" s="6"/>
      <c r="B46" s="91"/>
      <c r="C46" s="114"/>
      <c r="D46" s="11"/>
      <c r="F46" s="7"/>
    </row>
    <row r="47" spans="1:6" ht="13.5" thickBot="1" x14ac:dyDescent="0.25">
      <c r="A47" s="6"/>
      <c r="B47" s="109" t="s">
        <v>1</v>
      </c>
      <c r="C47" s="119">
        <f>C44-C45</f>
        <v>0</v>
      </c>
      <c r="D47" s="101"/>
    </row>
    <row r="48" spans="1:6" x14ac:dyDescent="0.2">
      <c r="B48" s="4"/>
      <c r="C48" s="3"/>
    </row>
    <row r="49" spans="2:4" x14ac:dyDescent="0.2">
      <c r="B49" s="4"/>
      <c r="C49" s="3"/>
    </row>
    <row r="52" spans="2:4" x14ac:dyDescent="0.2">
      <c r="B52" s="93"/>
      <c r="C52" s="94"/>
    </row>
    <row r="53" spans="2:4" x14ac:dyDescent="0.2">
      <c r="B53" s="95"/>
      <c r="C53" s="96"/>
      <c r="D53" s="97"/>
    </row>
    <row r="54" spans="2:4" x14ac:dyDescent="0.2">
      <c r="B54" s="98"/>
      <c r="C54" s="99"/>
      <c r="D54" s="97"/>
    </row>
    <row r="55" spans="2:4" x14ac:dyDescent="0.2">
      <c r="B55" s="98"/>
      <c r="C55" s="100"/>
      <c r="D55" s="97"/>
    </row>
    <row r="56" spans="2:4" x14ac:dyDescent="0.2">
      <c r="B56" s="98"/>
      <c r="C56" s="101"/>
      <c r="D56" s="97"/>
    </row>
    <row r="57" spans="2:4" x14ac:dyDescent="0.2">
      <c r="B57" s="95"/>
      <c r="C57" s="101"/>
      <c r="D57" s="97"/>
    </row>
    <row r="58" spans="2:4" x14ac:dyDescent="0.2">
      <c r="B58" s="102"/>
      <c r="C58" s="101"/>
      <c r="D58" s="97"/>
    </row>
    <row r="59" spans="2:4" x14ac:dyDescent="0.2">
      <c r="B59" s="95"/>
      <c r="C59" s="101"/>
      <c r="D59" s="97"/>
    </row>
    <row r="60" spans="2:4" x14ac:dyDescent="0.2">
      <c r="B60" s="23"/>
      <c r="C60" s="101"/>
      <c r="D60" s="97"/>
    </row>
    <row r="61" spans="2:4" x14ac:dyDescent="0.2">
      <c r="B61" s="23"/>
      <c r="C61" s="100"/>
      <c r="D61" s="97"/>
    </row>
    <row r="62" spans="2:4" x14ac:dyDescent="0.2">
      <c r="B62" s="23"/>
      <c r="C62" s="100"/>
      <c r="D62" s="97"/>
    </row>
    <row r="63" spans="2:4" x14ac:dyDescent="0.2">
      <c r="C63" s="100"/>
      <c r="D63" s="97"/>
    </row>
    <row r="64" spans="2:4" x14ac:dyDescent="0.2">
      <c r="B64" s="95"/>
      <c r="C64" s="101"/>
      <c r="D64" s="97"/>
    </row>
    <row r="65" spans="2:4" x14ac:dyDescent="0.2">
      <c r="B65" s="95"/>
      <c r="C65" s="101"/>
      <c r="D65" s="97"/>
    </row>
    <row r="66" spans="2:4" x14ac:dyDescent="0.2">
      <c r="B66" s="95"/>
      <c r="C66" s="103"/>
      <c r="D66" s="97"/>
    </row>
    <row r="67" spans="2:4" x14ac:dyDescent="0.2">
      <c r="B67" s="95"/>
      <c r="C67" s="103"/>
      <c r="D67" s="97"/>
    </row>
    <row r="68" spans="2:4" x14ac:dyDescent="0.2">
      <c r="B68" s="95"/>
      <c r="C68" s="103"/>
    </row>
    <row r="69" spans="2:4" x14ac:dyDescent="0.2">
      <c r="B69" s="95"/>
      <c r="C69" s="103"/>
      <c r="D69" s="11"/>
    </row>
    <row r="70" spans="2:4" x14ac:dyDescent="0.2">
      <c r="B70" s="95"/>
      <c r="C70" s="101"/>
      <c r="D70" s="101"/>
    </row>
    <row r="71" spans="2:4" x14ac:dyDescent="0.2">
      <c r="C71" s="100"/>
    </row>
    <row r="72" spans="2:4" x14ac:dyDescent="0.2">
      <c r="C72" s="100"/>
    </row>
  </sheetData>
  <mergeCells count="4">
    <mergeCell ref="B1:C1"/>
    <mergeCell ref="B2:C2"/>
    <mergeCell ref="B3:C3"/>
    <mergeCell ref="B4:C4"/>
  </mergeCells>
  <phoneticPr fontId="13" type="noConversion"/>
  <pageMargins left="0.25" right="0.25" top="0.75" bottom="0.75" header="0.3" footer="0.3"/>
  <pageSetup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BOR10</vt:lpstr>
      <vt:lpstr>BOR-10 Recon</vt:lpstr>
      <vt:lpstr>'BOR10'!_BOR10</vt:lpstr>
      <vt:lpstr>'BOR10'!Print_Area</vt:lpstr>
      <vt:lpstr>'BOR10'!Print_Titles</vt:lpstr>
    </vt:vector>
  </TitlesOfParts>
  <Company>Bossier Parish Comm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Brenda Jones</dc:creator>
  <cp:lastModifiedBy>Warner, Debra</cp:lastModifiedBy>
  <cp:lastPrinted>2023-08-03T13:30:01Z</cp:lastPrinted>
  <dcterms:created xsi:type="dcterms:W3CDTF">1999-08-06T15:48:32Z</dcterms:created>
  <dcterms:modified xsi:type="dcterms:W3CDTF">2023-08-07T15:05:23Z</dcterms:modified>
</cp:coreProperties>
</file>